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 firstSheet="2" activeTab="2"/>
  </bookViews>
  <sheets>
    <sheet name="Sheet1" sheetId="1" state="hidden" r:id="rId1"/>
    <sheet name="autizm" sheetId="4" state="hidden" r:id="rId2"/>
    <sheet name="Poak-Himnadram" sheetId="18" r:id="rId3"/>
    <sheet name="Հ1 Ձև 2 1160-11012" sheetId="19" r:id="rId4"/>
    <sheet name="Sheet2" sheetId="2" state="hidden" r:id="rId5"/>
    <sheet name="Sheet3" sheetId="3" state="hidden" r:id="rId6"/>
  </sheets>
  <externalReferences>
    <externalReference r:id="rId7"/>
    <externalReference r:id="rId8"/>
  </externalReferences>
  <definedNames>
    <definedName name="_Toc501014752" localSheetId="3">'Հ1 Ձև 2 1160-11012'!#REF!</definedName>
    <definedName name="_Toc501014753" localSheetId="3">'Հ1 Ձև 2 1160-11012'!#REF!</definedName>
    <definedName name="AgencyCode" localSheetId="3">#REF!</definedName>
    <definedName name="AgencyCode">#REF!</definedName>
    <definedName name="AgencyName" localSheetId="3">#REF!</definedName>
    <definedName name="AgencyName">#REF!</definedName>
    <definedName name="bsk" localSheetId="3">#REF!</definedName>
    <definedName name="bsk">#REF!</definedName>
    <definedName name="dramashnor" localSheetId="3">#REF!</definedName>
    <definedName name="dramashnor">#REF!</definedName>
    <definedName name="Functional1" localSheetId="3">#REF!</definedName>
    <definedName name="Functional1">#REF!</definedName>
    <definedName name="n">#REF!</definedName>
    <definedName name="PANature" localSheetId="3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3">#REF!</definedName>
    <definedName name="PAType">#REF!</definedName>
    <definedName name="Performance2" localSheetId="3">#REF!</definedName>
    <definedName name="Performance2">#REF!</definedName>
    <definedName name="PerformanceType" localSheetId="3">#REF!</definedName>
    <definedName name="PerformanceType">#REF!</definedName>
    <definedName name="_xlnm.Print_Titles" localSheetId="1">autizm!$5:$6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S42" i="19" l="1"/>
  <c r="R42" i="19"/>
  <c r="Q42" i="19"/>
  <c r="Q36" i="19"/>
  <c r="G36" i="19"/>
  <c r="E36" i="19"/>
  <c r="F36" i="19"/>
  <c r="D36" i="19"/>
  <c r="C36" i="19"/>
  <c r="Z14" i="18" l="1"/>
  <c r="AF18" i="18"/>
  <c r="AF16" i="18"/>
  <c r="AF15" i="18"/>
  <c r="AF14" i="18"/>
  <c r="AF13" i="18"/>
  <c r="X18" i="18"/>
  <c r="X16" i="18"/>
  <c r="X15" i="18"/>
  <c r="X14" i="18"/>
  <c r="X13" i="18"/>
  <c r="V18" i="18"/>
  <c r="U18" i="18"/>
  <c r="T18" i="18"/>
  <c r="V16" i="18"/>
  <c r="U16" i="18"/>
  <c r="T16" i="18"/>
  <c r="V15" i="18"/>
  <c r="U15" i="18"/>
  <c r="T15" i="18"/>
  <c r="V14" i="18"/>
  <c r="U14" i="18"/>
  <c r="T14" i="18"/>
  <c r="V13" i="18"/>
  <c r="U13" i="18"/>
  <c r="T13" i="18"/>
  <c r="R18" i="18"/>
  <c r="Q18" i="18"/>
  <c r="P18" i="18"/>
  <c r="R16" i="18"/>
  <c r="Q16" i="18"/>
  <c r="P16" i="18"/>
  <c r="R15" i="18"/>
  <c r="Q15" i="18"/>
  <c r="P15" i="18"/>
  <c r="R14" i="18"/>
  <c r="Q14" i="18"/>
  <c r="P14" i="18"/>
  <c r="R13" i="18"/>
  <c r="P13" i="18" s="1"/>
  <c r="Q13" i="18"/>
  <c r="N14" i="18"/>
  <c r="N18" i="18"/>
  <c r="J14" i="18" l="1"/>
  <c r="H14" i="18"/>
  <c r="G13" i="18"/>
  <c r="G15" i="18"/>
  <c r="G20" i="18"/>
  <c r="F20" i="18"/>
  <c r="F14" i="18" l="1"/>
  <c r="F13" i="18"/>
  <c r="J18" i="18" l="1"/>
  <c r="J16" i="18" s="1"/>
  <c r="J15" i="18" s="1"/>
  <c r="H18" i="18"/>
  <c r="H16" i="18" s="1"/>
  <c r="H15" i="18" s="1"/>
  <c r="C41" i="19" l="1"/>
  <c r="E14" i="18"/>
  <c r="E13" i="18" s="1"/>
  <c r="N16" i="18" l="1"/>
  <c r="N15" i="18" s="1"/>
  <c r="P42" i="19" l="1"/>
  <c r="O42" i="19"/>
  <c r="N42" i="19"/>
  <c r="D42" i="19"/>
  <c r="C42" i="19"/>
  <c r="D41" i="19"/>
  <c r="J40" i="19"/>
  <c r="J42" i="19" s="1"/>
  <c r="I40" i="19"/>
  <c r="I42" i="19" s="1"/>
  <c r="H40" i="19"/>
  <c r="H42" i="19" s="1"/>
  <c r="S39" i="19"/>
  <c r="R39" i="19"/>
  <c r="Q39" i="19"/>
  <c r="Q38" i="19"/>
  <c r="S38" i="19"/>
  <c r="R38" i="19"/>
  <c r="S37" i="19"/>
  <c r="R37" i="19"/>
  <c r="Q37" i="19"/>
  <c r="C8" i="19"/>
  <c r="C7" i="19"/>
  <c r="C6" i="19"/>
  <c r="C5" i="19"/>
  <c r="D13" i="18"/>
  <c r="D14" i="18"/>
  <c r="AB18" i="18" l="1"/>
  <c r="AB14" i="18" s="1"/>
  <c r="Z18" i="18"/>
  <c r="Y18" i="18"/>
  <c r="AA18" i="18" l="1"/>
  <c r="AC18" i="18" s="1"/>
  <c r="Y16" i="18" l="1"/>
  <c r="Y15" i="18" l="1"/>
  <c r="AB16" i="18"/>
  <c r="Z16" i="18"/>
  <c r="J13" i="18" l="1"/>
  <c r="H13" i="18"/>
  <c r="N13" i="18"/>
  <c r="AB15" i="18"/>
  <c r="Z15" i="18"/>
  <c r="L18" i="18"/>
  <c r="M18" i="18"/>
  <c r="AD18" i="18"/>
  <c r="H20" i="19" l="1"/>
  <c r="I20" i="19"/>
  <c r="E40" i="19"/>
  <c r="J20" i="19"/>
  <c r="Z13" i="18"/>
  <c r="L16" i="18"/>
  <c r="M16" i="18"/>
  <c r="AA16" i="18"/>
  <c r="Y14" i="18"/>
  <c r="Y13" i="18" s="1"/>
  <c r="AB13" i="18"/>
  <c r="G40" i="19" l="1"/>
  <c r="E42" i="19"/>
  <c r="F40" i="19"/>
  <c r="AC16" i="18"/>
  <c r="M15" i="18"/>
  <c r="L15" i="18"/>
  <c r="AA15" i="18"/>
  <c r="AC15" i="18" s="1"/>
  <c r="AD15" i="18" s="1"/>
  <c r="F42" i="19" l="1"/>
  <c r="G42" i="19"/>
  <c r="AD16" i="18"/>
  <c r="L14" i="18"/>
  <c r="M14" i="18"/>
  <c r="AA13" i="18"/>
  <c r="AC13" i="18" s="1"/>
  <c r="AA14" i="18"/>
  <c r="AC14" i="18" s="1"/>
  <c r="AD14" i="18" s="1"/>
  <c r="AD13" i="18" l="1"/>
  <c r="M13" i="18"/>
  <c r="L13" i="18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L21" i="4"/>
  <c r="K23" i="4"/>
  <c r="BA252" i="4"/>
  <c r="BC252" i="4" s="1"/>
  <c r="BD252" i="4" s="1"/>
  <c r="BA251" i="4"/>
  <c r="BC251" i="4" s="1"/>
  <c r="BD251" i="4" s="1"/>
  <c r="BA250" i="4"/>
  <c r="BC250" i="4" s="1"/>
  <c r="BD250" i="4" s="1"/>
  <c r="BE249" i="4"/>
  <c r="BE248" i="4" s="1"/>
  <c r="BB249" i="4"/>
  <c r="AZ249" i="4"/>
  <c r="AY249" i="4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Q249" i="4"/>
  <c r="AQ248" i="4" s="1"/>
  <c r="AP249" i="4"/>
  <c r="AO249" i="4"/>
  <c r="AO248" i="4" s="1"/>
  <c r="AN249" i="4"/>
  <c r="AN248" i="4" s="1"/>
  <c r="AM249" i="4"/>
  <c r="AM248" i="4" s="1"/>
  <c r="AL249" i="4"/>
  <c r="AK249" i="4"/>
  <c r="AK248" i="4" s="1"/>
  <c r="AJ249" i="4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K249" i="4"/>
  <c r="K248" i="4" s="1"/>
  <c r="I249" i="4"/>
  <c r="H249" i="4"/>
  <c r="H248" i="4" s="1"/>
  <c r="G249" i="4"/>
  <c r="G248" i="4" s="1"/>
  <c r="F249" i="4"/>
  <c r="F248" i="4" s="1"/>
  <c r="E249" i="4"/>
  <c r="D249" i="4"/>
  <c r="D248" i="4" s="1"/>
  <c r="BB248" i="4"/>
  <c r="AZ248" i="4"/>
  <c r="AX248" i="4"/>
  <c r="AT248" i="4"/>
  <c r="AR248" i="4"/>
  <c r="AP248" i="4"/>
  <c r="AL248" i="4"/>
  <c r="AJ248" i="4"/>
  <c r="AH248" i="4"/>
  <c r="AD248" i="4"/>
  <c r="AB248" i="4"/>
  <c r="Z248" i="4"/>
  <c r="V248" i="4"/>
  <c r="T248" i="4"/>
  <c r="R248" i="4"/>
  <c r="N248" i="4"/>
  <c r="L248" i="4"/>
  <c r="I248" i="4"/>
  <c r="E248" i="4"/>
  <c r="BA247" i="4"/>
  <c r="BC247" i="4" s="1"/>
  <c r="BD247" i="4" s="1"/>
  <c r="BE246" i="4"/>
  <c r="BB246" i="4"/>
  <c r="BB245" i="4" s="1"/>
  <c r="AZ246" i="4"/>
  <c r="AZ245" i="4" s="1"/>
  <c r="AY246" i="4"/>
  <c r="AY245" i="4" s="1"/>
  <c r="AX246" i="4"/>
  <c r="AX245" i="4" s="1"/>
  <c r="AW246" i="4"/>
  <c r="AV246" i="4"/>
  <c r="AV245" i="4" s="1"/>
  <c r="AU246" i="4"/>
  <c r="AU245" i="4" s="1"/>
  <c r="AT246" i="4"/>
  <c r="AT245" i="4" s="1"/>
  <c r="AS246" i="4"/>
  <c r="AR246" i="4"/>
  <c r="AR245" i="4" s="1"/>
  <c r="AQ246" i="4"/>
  <c r="AQ245" i="4" s="1"/>
  <c r="AP246" i="4"/>
  <c r="AP245" i="4" s="1"/>
  <c r="AO246" i="4"/>
  <c r="AN246" i="4"/>
  <c r="AN245" i="4" s="1"/>
  <c r="AM246" i="4"/>
  <c r="AM245" i="4" s="1"/>
  <c r="AL246" i="4"/>
  <c r="AL245" i="4" s="1"/>
  <c r="AK246" i="4"/>
  <c r="AJ246" i="4"/>
  <c r="AJ245" i="4" s="1"/>
  <c r="AI246" i="4"/>
  <c r="AI245" i="4" s="1"/>
  <c r="AH246" i="4"/>
  <c r="AH245" i="4" s="1"/>
  <c r="AG246" i="4"/>
  <c r="AF246" i="4"/>
  <c r="AF245" i="4" s="1"/>
  <c r="AE246" i="4"/>
  <c r="AE245" i="4" s="1"/>
  <c r="AD246" i="4"/>
  <c r="AD245" i="4" s="1"/>
  <c r="AC246" i="4"/>
  <c r="AB246" i="4"/>
  <c r="AB245" i="4" s="1"/>
  <c r="AA246" i="4"/>
  <c r="AA245" i="4" s="1"/>
  <c r="Z246" i="4"/>
  <c r="Z245" i="4" s="1"/>
  <c r="Y246" i="4"/>
  <c r="X246" i="4"/>
  <c r="X245" i="4" s="1"/>
  <c r="W246" i="4"/>
  <c r="W245" i="4" s="1"/>
  <c r="V246" i="4"/>
  <c r="V245" i="4" s="1"/>
  <c r="U246" i="4"/>
  <c r="T246" i="4"/>
  <c r="T245" i="4" s="1"/>
  <c r="S246" i="4"/>
  <c r="S245" i="4" s="1"/>
  <c r="R246" i="4"/>
  <c r="R245" i="4" s="1"/>
  <c r="Q246" i="4"/>
  <c r="P246" i="4"/>
  <c r="P245" i="4" s="1"/>
  <c r="O246" i="4"/>
  <c r="O245" i="4" s="1"/>
  <c r="N246" i="4"/>
  <c r="N245" i="4" s="1"/>
  <c r="M246" i="4"/>
  <c r="L246" i="4"/>
  <c r="L245" i="4" s="1"/>
  <c r="K246" i="4"/>
  <c r="K245" i="4" s="1"/>
  <c r="I246" i="4"/>
  <c r="I245" i="4" s="1"/>
  <c r="H246" i="4"/>
  <c r="G246" i="4"/>
  <c r="G245" i="4" s="1"/>
  <c r="F246" i="4"/>
  <c r="F245" i="4" s="1"/>
  <c r="E246" i="4"/>
  <c r="E245" i="4" s="1"/>
  <c r="D246" i="4"/>
  <c r="BE245" i="4"/>
  <c r="BA245" i="4"/>
  <c r="BC245" i="4" s="1"/>
  <c r="AW245" i="4"/>
  <c r="AS245" i="4"/>
  <c r="AO245" i="4"/>
  <c r="AK245" i="4"/>
  <c r="AG245" i="4"/>
  <c r="AC245" i="4"/>
  <c r="Y245" i="4"/>
  <c r="U245" i="4"/>
  <c r="Q245" i="4"/>
  <c r="M245" i="4"/>
  <c r="H245" i="4"/>
  <c r="D245" i="4"/>
  <c r="BC244" i="4"/>
  <c r="BD244" i="4" s="1"/>
  <c r="BA244" i="4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C242" i="4"/>
  <c r="BD242" i="4" s="1"/>
  <c r="BA242" i="4"/>
  <c r="BE241" i="4"/>
  <c r="BB241" i="4"/>
  <c r="AZ241" i="4"/>
  <c r="AY241" i="4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T236" i="4" s="1"/>
  <c r="AS239" i="4"/>
  <c r="AR239" i="4"/>
  <c r="AQ239" i="4"/>
  <c r="AP239" i="4"/>
  <c r="AP236" i="4" s="1"/>
  <c r="AO239" i="4"/>
  <c r="AN239" i="4"/>
  <c r="AM239" i="4"/>
  <c r="AL239" i="4"/>
  <c r="AL236" i="4" s="1"/>
  <c r="AK239" i="4"/>
  <c r="AJ239" i="4"/>
  <c r="AI239" i="4"/>
  <c r="AH239" i="4"/>
  <c r="AH236" i="4" s="1"/>
  <c r="AG239" i="4"/>
  <c r="AF239" i="4"/>
  <c r="AE239" i="4"/>
  <c r="AD239" i="4"/>
  <c r="AD236" i="4" s="1"/>
  <c r="AC239" i="4"/>
  <c r="AB239" i="4"/>
  <c r="AA239" i="4"/>
  <c r="Z239" i="4"/>
  <c r="Z236" i="4" s="1"/>
  <c r="Y239" i="4"/>
  <c r="X239" i="4"/>
  <c r="W239" i="4"/>
  <c r="V239" i="4"/>
  <c r="V236" i="4" s="1"/>
  <c r="U239" i="4"/>
  <c r="T239" i="4"/>
  <c r="S239" i="4"/>
  <c r="R239" i="4"/>
  <c r="Q239" i="4"/>
  <c r="P239" i="4"/>
  <c r="O239" i="4"/>
  <c r="N239" i="4"/>
  <c r="N236" i="4" s="1"/>
  <c r="M239" i="4"/>
  <c r="L239" i="4"/>
  <c r="K239" i="4"/>
  <c r="I239" i="4"/>
  <c r="I236" i="4" s="1"/>
  <c r="H239" i="4"/>
  <c r="G239" i="4"/>
  <c r="F239" i="4"/>
  <c r="E239" i="4"/>
  <c r="E236" i="4" s="1"/>
  <c r="D239" i="4"/>
  <c r="BA238" i="4"/>
  <c r="BC238" i="4" s="1"/>
  <c r="BD238" i="4" s="1"/>
  <c r="B238" i="4"/>
  <c r="BE237" i="4"/>
  <c r="BE236" i="4" s="1"/>
  <c r="BB237" i="4"/>
  <c r="AZ237" i="4"/>
  <c r="AY237" i="4"/>
  <c r="BA237" i="4" s="1"/>
  <c r="BC237" i="4" s="1"/>
  <c r="AX237" i="4"/>
  <c r="AW237" i="4"/>
  <c r="AV237" i="4"/>
  <c r="AV236" i="4" s="1"/>
  <c r="AU237" i="4"/>
  <c r="AT237" i="4"/>
  <c r="AS237" i="4"/>
  <c r="AR237" i="4"/>
  <c r="AR236" i="4" s="1"/>
  <c r="AQ237" i="4"/>
  <c r="AP237" i="4"/>
  <c r="AO237" i="4"/>
  <c r="AN237" i="4"/>
  <c r="AM237" i="4"/>
  <c r="AL237" i="4"/>
  <c r="AK237" i="4"/>
  <c r="AJ237" i="4"/>
  <c r="AJ236" i="4" s="1"/>
  <c r="AI237" i="4"/>
  <c r="AH237" i="4"/>
  <c r="AG237" i="4"/>
  <c r="AF237" i="4"/>
  <c r="AE237" i="4"/>
  <c r="AD237" i="4"/>
  <c r="AC237" i="4"/>
  <c r="AB237" i="4"/>
  <c r="AA237" i="4"/>
  <c r="Z237" i="4"/>
  <c r="Y237" i="4"/>
  <c r="X237" i="4"/>
  <c r="X236" i="4" s="1"/>
  <c r="W237" i="4"/>
  <c r="V237" i="4"/>
  <c r="U237" i="4"/>
  <c r="T237" i="4"/>
  <c r="S237" i="4"/>
  <c r="R237" i="4"/>
  <c r="Q237" i="4"/>
  <c r="P237" i="4"/>
  <c r="P236" i="4" s="1"/>
  <c r="O237" i="4"/>
  <c r="N237" i="4"/>
  <c r="M237" i="4"/>
  <c r="L237" i="4"/>
  <c r="L236" i="4" s="1"/>
  <c r="K237" i="4"/>
  <c r="I237" i="4"/>
  <c r="H237" i="4"/>
  <c r="G237" i="4"/>
  <c r="F237" i="4"/>
  <c r="E237" i="4"/>
  <c r="D237" i="4"/>
  <c r="AZ236" i="4"/>
  <c r="AX236" i="4"/>
  <c r="AN236" i="4"/>
  <c r="AF236" i="4"/>
  <c r="AB236" i="4"/>
  <c r="T236" i="4"/>
  <c r="R236" i="4"/>
  <c r="G236" i="4"/>
  <c r="BA235" i="4"/>
  <c r="BC235" i="4" s="1"/>
  <c r="BD235" i="4" s="1"/>
  <c r="B235" i="4"/>
  <c r="BE234" i="4"/>
  <c r="BE233" i="4" s="1"/>
  <c r="BB234" i="4"/>
  <c r="AZ234" i="4"/>
  <c r="AY234" i="4"/>
  <c r="AX234" i="4"/>
  <c r="AW234" i="4"/>
  <c r="AW233" i="4" s="1"/>
  <c r="AV234" i="4"/>
  <c r="AV233" i="4" s="1"/>
  <c r="AU234" i="4"/>
  <c r="AU233" i="4" s="1"/>
  <c r="AT234" i="4"/>
  <c r="AS234" i="4"/>
  <c r="AS233" i="4" s="1"/>
  <c r="AR234" i="4"/>
  <c r="AQ234" i="4"/>
  <c r="AQ233" i="4" s="1"/>
  <c r="AP234" i="4"/>
  <c r="AO234" i="4"/>
  <c r="AO233" i="4" s="1"/>
  <c r="AN234" i="4"/>
  <c r="AN233" i="4" s="1"/>
  <c r="AM234" i="4"/>
  <c r="AM233" i="4" s="1"/>
  <c r="AL234" i="4"/>
  <c r="AK234" i="4"/>
  <c r="AK233" i="4" s="1"/>
  <c r="AJ234" i="4"/>
  <c r="AI234" i="4"/>
  <c r="AI233" i="4" s="1"/>
  <c r="AH234" i="4"/>
  <c r="AG234" i="4"/>
  <c r="AG233" i="4" s="1"/>
  <c r="AF234" i="4"/>
  <c r="AF233" i="4" s="1"/>
  <c r="AE234" i="4"/>
  <c r="AE233" i="4" s="1"/>
  <c r="AD234" i="4"/>
  <c r="AC234" i="4"/>
  <c r="AC233" i="4" s="1"/>
  <c r="AB234" i="4"/>
  <c r="AA234" i="4"/>
  <c r="AA233" i="4" s="1"/>
  <c r="Z234" i="4"/>
  <c r="Y234" i="4"/>
  <c r="Y233" i="4" s="1"/>
  <c r="X234" i="4"/>
  <c r="X233" i="4" s="1"/>
  <c r="W234" i="4"/>
  <c r="W233" i="4" s="1"/>
  <c r="V234" i="4"/>
  <c r="U234" i="4"/>
  <c r="T234" i="4"/>
  <c r="T233" i="4" s="1"/>
  <c r="S234" i="4"/>
  <c r="S233" i="4" s="1"/>
  <c r="R234" i="4"/>
  <c r="Q234" i="4"/>
  <c r="Q233" i="4" s="1"/>
  <c r="P234" i="4"/>
  <c r="O234" i="4"/>
  <c r="O233" i="4" s="1"/>
  <c r="N234" i="4"/>
  <c r="M234" i="4"/>
  <c r="M233" i="4" s="1"/>
  <c r="L234" i="4"/>
  <c r="L233" i="4" s="1"/>
  <c r="K234" i="4"/>
  <c r="K233" i="4" s="1"/>
  <c r="I234" i="4"/>
  <c r="H234" i="4"/>
  <c r="H233" i="4" s="1"/>
  <c r="G234" i="4"/>
  <c r="F234" i="4"/>
  <c r="F233" i="4" s="1"/>
  <c r="E234" i="4"/>
  <c r="D234" i="4"/>
  <c r="D233" i="4" s="1"/>
  <c r="BB233" i="4"/>
  <c r="AZ233" i="4"/>
  <c r="AX233" i="4"/>
  <c r="AT233" i="4"/>
  <c r="AR233" i="4"/>
  <c r="AP233" i="4"/>
  <c r="AL233" i="4"/>
  <c r="AJ233" i="4"/>
  <c r="AH233" i="4"/>
  <c r="AD233" i="4"/>
  <c r="AB233" i="4"/>
  <c r="Z233" i="4"/>
  <c r="V233" i="4"/>
  <c r="U233" i="4"/>
  <c r="R233" i="4"/>
  <c r="P233" i="4"/>
  <c r="N233" i="4"/>
  <c r="I233" i="4"/>
  <c r="G233" i="4"/>
  <c r="E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U224" i="4" s="1"/>
  <c r="AT231" i="4"/>
  <c r="AS231" i="4"/>
  <c r="AR231" i="4"/>
  <c r="AQ231" i="4"/>
  <c r="AQ224" i="4" s="1"/>
  <c r="AP231" i="4"/>
  <c r="AO231" i="4"/>
  <c r="AN231" i="4"/>
  <c r="AM231" i="4"/>
  <c r="AM224" i="4" s="1"/>
  <c r="AL231" i="4"/>
  <c r="AK231" i="4"/>
  <c r="AJ231" i="4"/>
  <c r="AI231" i="4"/>
  <c r="AH231" i="4"/>
  <c r="AG231" i="4"/>
  <c r="AF231" i="4"/>
  <c r="AE231" i="4"/>
  <c r="AE224" i="4" s="1"/>
  <c r="AD231" i="4"/>
  <c r="AC231" i="4"/>
  <c r="AB231" i="4"/>
  <c r="AA231" i="4"/>
  <c r="AA224" i="4" s="1"/>
  <c r="Z231" i="4"/>
  <c r="Y231" i="4"/>
  <c r="X231" i="4"/>
  <c r="W231" i="4"/>
  <c r="W224" i="4" s="1"/>
  <c r="V231" i="4"/>
  <c r="U231" i="4"/>
  <c r="T231" i="4"/>
  <c r="S231" i="4"/>
  <c r="S224" i="4" s="1"/>
  <c r="R231" i="4"/>
  <c r="Q231" i="4"/>
  <c r="P231" i="4"/>
  <c r="O231" i="4"/>
  <c r="O224" i="4" s="1"/>
  <c r="N231" i="4"/>
  <c r="M231" i="4"/>
  <c r="L231" i="4"/>
  <c r="K231" i="4"/>
  <c r="K224" i="4" s="1"/>
  <c r="I231" i="4"/>
  <c r="H231" i="4"/>
  <c r="G231" i="4"/>
  <c r="F231" i="4"/>
  <c r="F224" i="4" s="1"/>
  <c r="E231" i="4"/>
  <c r="D231" i="4"/>
  <c r="BA230" i="4"/>
  <c r="BC230" i="4" s="1"/>
  <c r="BD230" i="4" s="1"/>
  <c r="BE229" i="4"/>
  <c r="BB229" i="4"/>
  <c r="AZ229" i="4"/>
  <c r="BA229" i="4" s="1"/>
  <c r="BC229" i="4" s="1"/>
  <c r="AY229" i="4"/>
  <c r="AX229" i="4"/>
  <c r="BD229" i="4" s="1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BA227" i="4" s="1"/>
  <c r="BC227" i="4" s="1"/>
  <c r="BD227" i="4" s="1"/>
  <c r="AY227" i="4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BA225" i="4" s="1"/>
  <c r="BC225" i="4" s="1"/>
  <c r="BD225" i="4" s="1"/>
  <c r="AY225" i="4"/>
  <c r="AX225" i="4"/>
  <c r="AW225" i="4"/>
  <c r="AW224" i="4" s="1"/>
  <c r="AV225" i="4"/>
  <c r="AU225" i="4"/>
  <c r="AT225" i="4"/>
  <c r="AT224" i="4" s="1"/>
  <c r="AS225" i="4"/>
  <c r="AS224" i="4" s="1"/>
  <c r="AR225" i="4"/>
  <c r="AQ225" i="4"/>
  <c r="AP225" i="4"/>
  <c r="AP224" i="4" s="1"/>
  <c r="AO225" i="4"/>
  <c r="AO224" i="4" s="1"/>
  <c r="AN225" i="4"/>
  <c r="AM225" i="4"/>
  <c r="AL225" i="4"/>
  <c r="AK225" i="4"/>
  <c r="AK224" i="4" s="1"/>
  <c r="AJ225" i="4"/>
  <c r="AI225" i="4"/>
  <c r="AH225" i="4"/>
  <c r="AH224" i="4" s="1"/>
  <c r="AG225" i="4"/>
  <c r="AG224" i="4" s="1"/>
  <c r="AF225" i="4"/>
  <c r="AE225" i="4"/>
  <c r="AD225" i="4"/>
  <c r="AD224" i="4" s="1"/>
  <c r="AC225" i="4"/>
  <c r="AC224" i="4" s="1"/>
  <c r="AB225" i="4"/>
  <c r="AA225" i="4"/>
  <c r="Z225" i="4"/>
  <c r="Y225" i="4"/>
  <c r="Y224" i="4" s="1"/>
  <c r="X225" i="4"/>
  <c r="W225" i="4"/>
  <c r="V225" i="4"/>
  <c r="U225" i="4"/>
  <c r="U224" i="4" s="1"/>
  <c r="T225" i="4"/>
  <c r="S225" i="4"/>
  <c r="R225" i="4"/>
  <c r="Q225" i="4"/>
  <c r="Q224" i="4" s="1"/>
  <c r="P225" i="4"/>
  <c r="O225" i="4"/>
  <c r="N225" i="4"/>
  <c r="N224" i="4" s="1"/>
  <c r="M225" i="4"/>
  <c r="M224" i="4" s="1"/>
  <c r="L225" i="4"/>
  <c r="K225" i="4"/>
  <c r="I225" i="4"/>
  <c r="H225" i="4"/>
  <c r="H224" i="4" s="1"/>
  <c r="G225" i="4"/>
  <c r="F225" i="4"/>
  <c r="E225" i="4"/>
  <c r="E224" i="4" s="1"/>
  <c r="D225" i="4"/>
  <c r="D224" i="4" s="1"/>
  <c r="BB224" i="4"/>
  <c r="AX224" i="4"/>
  <c r="AL224" i="4"/>
  <c r="AI224" i="4"/>
  <c r="Z224" i="4"/>
  <c r="V224" i="4"/>
  <c r="R224" i="4"/>
  <c r="I224" i="4"/>
  <c r="BA223" i="4"/>
  <c r="BC223" i="4" s="1"/>
  <c r="BD223" i="4" s="1"/>
  <c r="BA222" i="4"/>
  <c r="BC222" i="4" s="1"/>
  <c r="BD222" i="4" s="1"/>
  <c r="BC221" i="4"/>
  <c r="BD221" i="4" s="1"/>
  <c r="BA221" i="4"/>
  <c r="BA220" i="4"/>
  <c r="BC220" i="4" s="1"/>
  <c r="BD220" i="4" s="1"/>
  <c r="BA219" i="4"/>
  <c r="BC219" i="4" s="1"/>
  <c r="BD219" i="4" s="1"/>
  <c r="BE218" i="4"/>
  <c r="BB218" i="4"/>
  <c r="AZ218" i="4"/>
  <c r="AY218" i="4"/>
  <c r="BA218" i="4" s="1"/>
  <c r="BC218" i="4" s="1"/>
  <c r="AX218" i="4"/>
  <c r="AX209" i="4" s="1"/>
  <c r="AW218" i="4"/>
  <c r="AV218" i="4"/>
  <c r="AU218" i="4"/>
  <c r="AT218" i="4"/>
  <c r="AT209" i="4" s="1"/>
  <c r="AS218" i="4"/>
  <c r="AR218" i="4"/>
  <c r="AQ218" i="4"/>
  <c r="AP218" i="4"/>
  <c r="AP209" i="4" s="1"/>
  <c r="AO218" i="4"/>
  <c r="AN218" i="4"/>
  <c r="AM218" i="4"/>
  <c r="AL218" i="4"/>
  <c r="AL209" i="4" s="1"/>
  <c r="AK218" i="4"/>
  <c r="AJ218" i="4"/>
  <c r="AI218" i="4"/>
  <c r="AH218" i="4"/>
  <c r="AH209" i="4" s="1"/>
  <c r="AG218" i="4"/>
  <c r="AF218" i="4"/>
  <c r="AE218" i="4"/>
  <c r="AD218" i="4"/>
  <c r="AD209" i="4" s="1"/>
  <c r="AC218" i="4"/>
  <c r="AB218" i="4"/>
  <c r="AA218" i="4"/>
  <c r="Z218" i="4"/>
  <c r="Z209" i="4" s="1"/>
  <c r="Y218" i="4"/>
  <c r="X218" i="4"/>
  <c r="W218" i="4"/>
  <c r="V218" i="4"/>
  <c r="V209" i="4" s="1"/>
  <c r="U218" i="4"/>
  <c r="T218" i="4"/>
  <c r="S218" i="4"/>
  <c r="R218" i="4"/>
  <c r="R209" i="4" s="1"/>
  <c r="Q218" i="4"/>
  <c r="P218" i="4"/>
  <c r="O218" i="4"/>
  <c r="N218" i="4"/>
  <c r="N209" i="4" s="1"/>
  <c r="M218" i="4"/>
  <c r="L218" i="4"/>
  <c r="K218" i="4"/>
  <c r="I218" i="4"/>
  <c r="I209" i="4" s="1"/>
  <c r="H218" i="4"/>
  <c r="G218" i="4"/>
  <c r="F218" i="4"/>
  <c r="E218" i="4"/>
  <c r="E209" i="4" s="1"/>
  <c r="D218" i="4"/>
  <c r="BA217" i="4"/>
  <c r="BC217" i="4" s="1"/>
  <c r="BD217" i="4" s="1"/>
  <c r="BD216" i="4"/>
  <c r="BA216" i="4"/>
  <c r="BC216" i="4" s="1"/>
  <c r="BA215" i="4"/>
  <c r="BC215" i="4" s="1"/>
  <c r="BD215" i="4" s="1"/>
  <c r="BE214" i="4"/>
  <c r="BB214" i="4"/>
  <c r="AZ214" i="4"/>
  <c r="AY214" i="4"/>
  <c r="BA214" i="4" s="1"/>
  <c r="BC214" i="4" s="1"/>
  <c r="BD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V209" i="4" s="1"/>
  <c r="AU210" i="4"/>
  <c r="AU209" i="4" s="1"/>
  <c r="AT210" i="4"/>
  <c r="AS210" i="4"/>
  <c r="AR210" i="4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S210" i="4"/>
  <c r="S209" i="4" s="1"/>
  <c r="R210" i="4"/>
  <c r="Q210" i="4"/>
  <c r="P210" i="4"/>
  <c r="P209" i="4" s="1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BB209" i="4"/>
  <c r="AZ209" i="4"/>
  <c r="AR209" i="4"/>
  <c r="AJ209" i="4"/>
  <c r="AB209" i="4"/>
  <c r="T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BA204" i="4"/>
  <c r="BC204" i="4" s="1"/>
  <c r="BD204" i="4" s="1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E188" i="4" s="1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BA197" i="4" s="1"/>
  <c r="BC197" i="4" s="1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A193" i="4"/>
  <c r="BC193" i="4" s="1"/>
  <c r="BD193" i="4" s="1"/>
  <c r="BE192" i="4"/>
  <c r="BB192" i="4"/>
  <c r="AZ192" i="4"/>
  <c r="AY192" i="4"/>
  <c r="AX192" i="4"/>
  <c r="AW192" i="4"/>
  <c r="AV192" i="4"/>
  <c r="AU192" i="4"/>
  <c r="AU188" i="4" s="1"/>
  <c r="AT192" i="4"/>
  <c r="AS192" i="4"/>
  <c r="AR192" i="4"/>
  <c r="AQ192" i="4"/>
  <c r="AQ188" i="4" s="1"/>
  <c r="AP192" i="4"/>
  <c r="AO192" i="4"/>
  <c r="AN192" i="4"/>
  <c r="AM192" i="4"/>
  <c r="AM188" i="4" s="1"/>
  <c r="AL192" i="4"/>
  <c r="AK192" i="4"/>
  <c r="AJ192" i="4"/>
  <c r="AI192" i="4"/>
  <c r="AI188" i="4" s="1"/>
  <c r="AH192" i="4"/>
  <c r="AG192" i="4"/>
  <c r="AF192" i="4"/>
  <c r="AE192" i="4"/>
  <c r="AE188" i="4" s="1"/>
  <c r="AD192" i="4"/>
  <c r="AC192" i="4"/>
  <c r="AB192" i="4"/>
  <c r="AA192" i="4"/>
  <c r="AA188" i="4" s="1"/>
  <c r="Z192" i="4"/>
  <c r="Y192" i="4"/>
  <c r="X192" i="4"/>
  <c r="W192" i="4"/>
  <c r="W188" i="4" s="1"/>
  <c r="V192" i="4"/>
  <c r="U192" i="4"/>
  <c r="T192" i="4"/>
  <c r="S192" i="4"/>
  <c r="S188" i="4" s="1"/>
  <c r="R192" i="4"/>
  <c r="Q192" i="4"/>
  <c r="P192" i="4"/>
  <c r="O192" i="4"/>
  <c r="O188" i="4" s="1"/>
  <c r="N192" i="4"/>
  <c r="M192" i="4"/>
  <c r="L192" i="4"/>
  <c r="K192" i="4"/>
  <c r="K188" i="4" s="1"/>
  <c r="I192" i="4"/>
  <c r="H192" i="4"/>
  <c r="G192" i="4"/>
  <c r="F192" i="4"/>
  <c r="F188" i="4" s="1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W189" i="4"/>
  <c r="AV189" i="4"/>
  <c r="AU189" i="4"/>
  <c r="AT189" i="4"/>
  <c r="AS189" i="4"/>
  <c r="AS188" i="4" s="1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C188" i="4" s="1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I189" i="4"/>
  <c r="H189" i="4"/>
  <c r="G189" i="4"/>
  <c r="F189" i="4"/>
  <c r="E189" i="4"/>
  <c r="D189" i="4"/>
  <c r="BC187" i="4"/>
  <c r="BD187" i="4" s="1"/>
  <c r="BA187" i="4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BA183" i="4"/>
  <c r="BC183" i="4" s="1"/>
  <c r="AZ183" i="4"/>
  <c r="AY183" i="4"/>
  <c r="AX183" i="4"/>
  <c r="BD183" i="4" s="1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E170" i="4" s="1"/>
  <c r="BE166" i="4" s="1"/>
  <c r="BB173" i="4"/>
  <c r="BB170" i="4" s="1"/>
  <c r="AZ173" i="4"/>
  <c r="AZ170" i="4" s="1"/>
  <c r="AY173" i="4"/>
  <c r="BA173" i="4" s="1"/>
  <c r="AX173" i="4"/>
  <c r="AX170" i="4" s="1"/>
  <c r="AW173" i="4"/>
  <c r="AW170" i="4" s="1"/>
  <c r="AW166" i="4" s="1"/>
  <c r="AV173" i="4"/>
  <c r="AV170" i="4" s="1"/>
  <c r="AU173" i="4"/>
  <c r="AU170" i="4" s="1"/>
  <c r="AT173" i="4"/>
  <c r="AT170" i="4" s="1"/>
  <c r="AT166" i="4" s="1"/>
  <c r="AS173" i="4"/>
  <c r="AS170" i="4" s="1"/>
  <c r="AS166" i="4" s="1"/>
  <c r="AR173" i="4"/>
  <c r="AR170" i="4" s="1"/>
  <c r="AQ173" i="4"/>
  <c r="AP173" i="4"/>
  <c r="AP170" i="4" s="1"/>
  <c r="AO173" i="4"/>
  <c r="AN173" i="4"/>
  <c r="AN170" i="4" s="1"/>
  <c r="AM173" i="4"/>
  <c r="AM170" i="4" s="1"/>
  <c r="AL173" i="4"/>
  <c r="AL170" i="4" s="1"/>
  <c r="AK173" i="4"/>
  <c r="AK170" i="4" s="1"/>
  <c r="AJ173" i="4"/>
  <c r="AJ170" i="4" s="1"/>
  <c r="AI173" i="4"/>
  <c r="AH173" i="4"/>
  <c r="AH170" i="4" s="1"/>
  <c r="AG173" i="4"/>
  <c r="AG170" i="4" s="1"/>
  <c r="AG166" i="4" s="1"/>
  <c r="AF173" i="4"/>
  <c r="AF170" i="4" s="1"/>
  <c r="AE173" i="4"/>
  <c r="AE170" i="4" s="1"/>
  <c r="AD173" i="4"/>
  <c r="AD170" i="4" s="1"/>
  <c r="AD166" i="4" s="1"/>
  <c r="AC173" i="4"/>
  <c r="AC170" i="4" s="1"/>
  <c r="AC166" i="4" s="1"/>
  <c r="AB173" i="4"/>
  <c r="AB170" i="4" s="1"/>
  <c r="AA173" i="4"/>
  <c r="Z173" i="4"/>
  <c r="Z170" i="4" s="1"/>
  <c r="Y173" i="4"/>
  <c r="Y170" i="4" s="1"/>
  <c r="Y166" i="4" s="1"/>
  <c r="X173" i="4"/>
  <c r="X170" i="4" s="1"/>
  <c r="W173" i="4"/>
  <c r="W170" i="4" s="1"/>
  <c r="V173" i="4"/>
  <c r="V170" i="4" s="1"/>
  <c r="V166" i="4" s="1"/>
  <c r="U173" i="4"/>
  <c r="U170" i="4" s="1"/>
  <c r="T173" i="4"/>
  <c r="T170" i="4" s="1"/>
  <c r="S173" i="4"/>
  <c r="R173" i="4"/>
  <c r="R170" i="4" s="1"/>
  <c r="Q173" i="4"/>
  <c r="Q170" i="4" s="1"/>
  <c r="Q166" i="4" s="1"/>
  <c r="P173" i="4"/>
  <c r="P170" i="4" s="1"/>
  <c r="O173" i="4"/>
  <c r="O170" i="4" s="1"/>
  <c r="N173" i="4"/>
  <c r="M173" i="4"/>
  <c r="L173" i="4"/>
  <c r="L170" i="4" s="1"/>
  <c r="K173" i="4"/>
  <c r="K170" i="4" s="1"/>
  <c r="I173" i="4"/>
  <c r="I170" i="4" s="1"/>
  <c r="H173" i="4"/>
  <c r="H170" i="4" s="1"/>
  <c r="H166" i="4" s="1"/>
  <c r="G173" i="4"/>
  <c r="G170" i="4" s="1"/>
  <c r="F173" i="4"/>
  <c r="F170" i="4" s="1"/>
  <c r="E173" i="4"/>
  <c r="E170" i="4" s="1"/>
  <c r="E166" i="4" s="1"/>
  <c r="D173" i="4"/>
  <c r="D170" i="4" s="1"/>
  <c r="D166" i="4" s="1"/>
  <c r="BA172" i="4"/>
  <c r="BC172" i="4" s="1"/>
  <c r="BD172" i="4" s="1"/>
  <c r="BA171" i="4"/>
  <c r="BC171" i="4" s="1"/>
  <c r="BD171" i="4" s="1"/>
  <c r="AY170" i="4"/>
  <c r="AQ170" i="4"/>
  <c r="AQ166" i="4" s="1"/>
  <c r="AO170" i="4"/>
  <c r="AO166" i="4" s="1"/>
  <c r="AI170" i="4"/>
  <c r="AA170" i="4"/>
  <c r="AA166" i="4" s="1"/>
  <c r="S170" i="4"/>
  <c r="S166" i="4" s="1"/>
  <c r="N170" i="4"/>
  <c r="N166" i="4" s="1"/>
  <c r="M170" i="4"/>
  <c r="M166" i="4" s="1"/>
  <c r="BA169" i="4"/>
  <c r="BC169" i="4" s="1"/>
  <c r="BD169" i="4" s="1"/>
  <c r="BD168" i="4"/>
  <c r="BA168" i="4"/>
  <c r="BC168" i="4" s="1"/>
  <c r="BE167" i="4"/>
  <c r="BB167" i="4"/>
  <c r="AZ167" i="4"/>
  <c r="AY167" i="4"/>
  <c r="AX167" i="4"/>
  <c r="AW167" i="4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K167" i="4"/>
  <c r="AJ167" i="4"/>
  <c r="AJ166" i="4" s="1"/>
  <c r="AI167" i="4"/>
  <c r="AH167" i="4"/>
  <c r="AG167" i="4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D167" i="4"/>
  <c r="BB166" i="4"/>
  <c r="AL166" i="4"/>
  <c r="BA165" i="4"/>
  <c r="BC165" i="4" s="1"/>
  <c r="BD165" i="4" s="1"/>
  <c r="BA164" i="4"/>
  <c r="BC164" i="4" s="1"/>
  <c r="BD164" i="4" s="1"/>
  <c r="BA163" i="4"/>
  <c r="BC163" i="4" s="1"/>
  <c r="BD163" i="4" s="1"/>
  <c r="BC162" i="4"/>
  <c r="BD162" i="4" s="1"/>
  <c r="BA162" i="4"/>
  <c r="BA161" i="4"/>
  <c r="BC161" i="4" s="1"/>
  <c r="BD161" i="4" s="1"/>
  <c r="BD160" i="4"/>
  <c r="BA160" i="4"/>
  <c r="BC160" i="4" s="1"/>
  <c r="BE159" i="4"/>
  <c r="BB159" i="4"/>
  <c r="AZ159" i="4"/>
  <c r="BA159" i="4" s="1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C143" i="4" s="1"/>
  <c r="AB159" i="4"/>
  <c r="AA159" i="4"/>
  <c r="Z159" i="4"/>
  <c r="Y159" i="4"/>
  <c r="X159" i="4"/>
  <c r="W159" i="4"/>
  <c r="V159" i="4"/>
  <c r="U159" i="4"/>
  <c r="U143" i="4" s="1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D143" i="4" s="1"/>
  <c r="BD158" i="4"/>
  <c r="BA158" i="4"/>
  <c r="BC158" i="4" s="1"/>
  <c r="BA157" i="4"/>
  <c r="BC157" i="4" s="1"/>
  <c r="BD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E143" i="4" s="1"/>
  <c r="BB147" i="4"/>
  <c r="AZ147" i="4"/>
  <c r="AY147" i="4"/>
  <c r="AX147" i="4"/>
  <c r="AW147" i="4"/>
  <c r="AV147" i="4"/>
  <c r="AU147" i="4"/>
  <c r="AU143" i="4" s="1"/>
  <c r="AT147" i="4"/>
  <c r="AS147" i="4"/>
  <c r="AR147" i="4"/>
  <c r="AQ147" i="4"/>
  <c r="AQ143" i="4" s="1"/>
  <c r="AP147" i="4"/>
  <c r="AO147" i="4"/>
  <c r="AN147" i="4"/>
  <c r="AM147" i="4"/>
  <c r="AM143" i="4" s="1"/>
  <c r="AL147" i="4"/>
  <c r="AK147" i="4"/>
  <c r="AJ147" i="4"/>
  <c r="AI147" i="4"/>
  <c r="AI143" i="4" s="1"/>
  <c r="AH147" i="4"/>
  <c r="AG147" i="4"/>
  <c r="AF147" i="4"/>
  <c r="AE147" i="4"/>
  <c r="AE143" i="4" s="1"/>
  <c r="AD147" i="4"/>
  <c r="AC147" i="4"/>
  <c r="AB147" i="4"/>
  <c r="AA147" i="4"/>
  <c r="AA143" i="4" s="1"/>
  <c r="Z147" i="4"/>
  <c r="Y147" i="4"/>
  <c r="X147" i="4"/>
  <c r="W147" i="4"/>
  <c r="W143" i="4" s="1"/>
  <c r="V147" i="4"/>
  <c r="U147" i="4"/>
  <c r="T147" i="4"/>
  <c r="S147" i="4"/>
  <c r="S143" i="4" s="1"/>
  <c r="R147" i="4"/>
  <c r="Q147" i="4"/>
  <c r="P147" i="4"/>
  <c r="O147" i="4"/>
  <c r="O143" i="4" s="1"/>
  <c r="N147" i="4"/>
  <c r="M147" i="4"/>
  <c r="L147" i="4"/>
  <c r="K147" i="4"/>
  <c r="K143" i="4" s="1"/>
  <c r="I147" i="4"/>
  <c r="H147" i="4"/>
  <c r="G147" i="4"/>
  <c r="F147" i="4"/>
  <c r="F143" i="4" s="1"/>
  <c r="E147" i="4"/>
  <c r="D147" i="4"/>
  <c r="BA146" i="4"/>
  <c r="BC146" i="4" s="1"/>
  <c r="BD146" i="4" s="1"/>
  <c r="BA145" i="4"/>
  <c r="BC145" i="4" s="1"/>
  <c r="BD145" i="4" s="1"/>
  <c r="BE144" i="4"/>
  <c r="BB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AK143" i="4"/>
  <c r="BC142" i="4"/>
  <c r="BD142" i="4" s="1"/>
  <c r="BA142" i="4"/>
  <c r="BA141" i="4"/>
  <c r="BC141" i="4" s="1"/>
  <c r="BD141" i="4" s="1"/>
  <c r="BE140" i="4"/>
  <c r="BB140" i="4"/>
  <c r="AZ140" i="4"/>
  <c r="AY140" i="4"/>
  <c r="AX140" i="4"/>
  <c r="AW140" i="4"/>
  <c r="AV140" i="4"/>
  <c r="AV136" i="4" s="1"/>
  <c r="AU140" i="4"/>
  <c r="AT140" i="4"/>
  <c r="AS140" i="4"/>
  <c r="AR140" i="4"/>
  <c r="AQ140" i="4"/>
  <c r="AP140" i="4"/>
  <c r="AO140" i="4"/>
  <c r="AN140" i="4"/>
  <c r="AN136" i="4" s="1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B136" i="4" s="1"/>
  <c r="AA140" i="4"/>
  <c r="Z140" i="4"/>
  <c r="Y140" i="4"/>
  <c r="X140" i="4"/>
  <c r="X136" i="4" s="1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G136" i="4" s="1"/>
  <c r="F140" i="4"/>
  <c r="E140" i="4"/>
  <c r="D140" i="4"/>
  <c r="BA139" i="4"/>
  <c r="BC139" i="4" s="1"/>
  <c r="BD139" i="4" s="1"/>
  <c r="BA138" i="4"/>
  <c r="BC138" i="4" s="1"/>
  <c r="BD138" i="4" s="1"/>
  <c r="BE137" i="4"/>
  <c r="BE136" i="4" s="1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R136" i="4"/>
  <c r="AJ136" i="4"/>
  <c r="AF136" i="4"/>
  <c r="T136" i="4"/>
  <c r="P136" i="4"/>
  <c r="L136" i="4"/>
  <c r="BA135" i="4"/>
  <c r="BC135" i="4" s="1"/>
  <c r="BD135" i="4" s="1"/>
  <c r="BC134" i="4"/>
  <c r="BD134" i="4" s="1"/>
  <c r="BA134" i="4"/>
  <c r="BA133" i="4"/>
  <c r="BC133" i="4" s="1"/>
  <c r="BD133" i="4" s="1"/>
  <c r="BE132" i="4"/>
  <c r="BB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BA129" i="4" s="1"/>
  <c r="BC129" i="4" s="1"/>
  <c r="BD129" i="4" s="1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W125" i="4" s="1"/>
  <c r="AV126" i="4"/>
  <c r="AU126" i="4"/>
  <c r="AT126" i="4"/>
  <c r="AS126" i="4"/>
  <c r="AR126" i="4"/>
  <c r="AQ126" i="4"/>
  <c r="AP126" i="4"/>
  <c r="AO126" i="4"/>
  <c r="AO125" i="4" s="1"/>
  <c r="AN126" i="4"/>
  <c r="AM126" i="4"/>
  <c r="AL126" i="4"/>
  <c r="AK126" i="4"/>
  <c r="AK125" i="4" s="1"/>
  <c r="AJ126" i="4"/>
  <c r="AI126" i="4"/>
  <c r="AH126" i="4"/>
  <c r="AG126" i="4"/>
  <c r="AG125" i="4" s="1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U125" i="4" s="1"/>
  <c r="T126" i="4"/>
  <c r="S126" i="4"/>
  <c r="R126" i="4"/>
  <c r="Q126" i="4"/>
  <c r="Q125" i="4" s="1"/>
  <c r="P126" i="4"/>
  <c r="O126" i="4"/>
  <c r="N126" i="4"/>
  <c r="M126" i="4"/>
  <c r="L126" i="4"/>
  <c r="K126" i="4"/>
  <c r="I126" i="4"/>
  <c r="H126" i="4"/>
  <c r="H125" i="4" s="1"/>
  <c r="G126" i="4"/>
  <c r="F126" i="4"/>
  <c r="E126" i="4"/>
  <c r="D126" i="4"/>
  <c r="D125" i="4" s="1"/>
  <c r="Y125" i="4"/>
  <c r="BC124" i="4"/>
  <c r="BD124" i="4" s="1"/>
  <c r="BA124" i="4"/>
  <c r="BE123" i="4"/>
  <c r="BB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C122" i="4"/>
  <c r="BD122" i="4" s="1"/>
  <c r="BA122" i="4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C116" i="4"/>
  <c r="BD116" i="4" s="1"/>
  <c r="BA116" i="4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E102" i="4" s="1"/>
  <c r="BB108" i="4"/>
  <c r="AZ108" i="4"/>
  <c r="AY108" i="4"/>
  <c r="AX108" i="4"/>
  <c r="AX102" i="4" s="1"/>
  <c r="AW108" i="4"/>
  <c r="AV108" i="4"/>
  <c r="AU108" i="4"/>
  <c r="AT108" i="4"/>
  <c r="AS108" i="4"/>
  <c r="AR108" i="4"/>
  <c r="AQ108" i="4"/>
  <c r="AP108" i="4"/>
  <c r="AP102" i="4" s="1"/>
  <c r="AO108" i="4"/>
  <c r="AN108" i="4"/>
  <c r="AM108" i="4"/>
  <c r="AL108" i="4"/>
  <c r="AL102" i="4" s="1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BB102" i="4" s="1"/>
  <c r="AZ103" i="4"/>
  <c r="AY103" i="4"/>
  <c r="BA103" i="4" s="1"/>
  <c r="BC103" i="4" s="1"/>
  <c r="AX103" i="4"/>
  <c r="AW103" i="4"/>
  <c r="AV103" i="4"/>
  <c r="AV102" i="4" s="1"/>
  <c r="AU103" i="4"/>
  <c r="AU102" i="4" s="1"/>
  <c r="AT103" i="4"/>
  <c r="AS103" i="4"/>
  <c r="AR103" i="4"/>
  <c r="AR102" i="4" s="1"/>
  <c r="AQ103" i="4"/>
  <c r="AQ102" i="4" s="1"/>
  <c r="AP103" i="4"/>
  <c r="AO103" i="4"/>
  <c r="AN103" i="4"/>
  <c r="AM103" i="4"/>
  <c r="AM102" i="4" s="1"/>
  <c r="AL103" i="4"/>
  <c r="AK103" i="4"/>
  <c r="AK102" i="4" s="1"/>
  <c r="AJ103" i="4"/>
  <c r="AI103" i="4"/>
  <c r="AI102" i="4" s="1"/>
  <c r="AH103" i="4"/>
  <c r="AG103" i="4"/>
  <c r="AF103" i="4"/>
  <c r="AF102" i="4" s="1"/>
  <c r="AE103" i="4"/>
  <c r="AE102" i="4" s="1"/>
  <c r="AD103" i="4"/>
  <c r="AC103" i="4"/>
  <c r="AC102" i="4" s="1"/>
  <c r="AB103" i="4"/>
  <c r="AA103" i="4"/>
  <c r="AA102" i="4" s="1"/>
  <c r="Z103" i="4"/>
  <c r="Y103" i="4"/>
  <c r="X103" i="4"/>
  <c r="W103" i="4"/>
  <c r="W102" i="4" s="1"/>
  <c r="V103" i="4"/>
  <c r="U103" i="4"/>
  <c r="T103" i="4"/>
  <c r="T102" i="4" s="1"/>
  <c r="S103" i="4"/>
  <c r="S102" i="4" s="1"/>
  <c r="R103" i="4"/>
  <c r="Q103" i="4"/>
  <c r="P103" i="4"/>
  <c r="P102" i="4" s="1"/>
  <c r="O103" i="4"/>
  <c r="O102" i="4" s="1"/>
  <c r="N103" i="4"/>
  <c r="M103" i="4"/>
  <c r="L103" i="4"/>
  <c r="L102" i="4" s="1"/>
  <c r="K103" i="4"/>
  <c r="K102" i="4" s="1"/>
  <c r="J103" i="4"/>
  <c r="I103" i="4"/>
  <c r="G103" i="4"/>
  <c r="G102" i="4" s="1"/>
  <c r="F103" i="4"/>
  <c r="F102" i="4" s="1"/>
  <c r="E103" i="4"/>
  <c r="D103" i="4"/>
  <c r="AZ102" i="4"/>
  <c r="AW102" i="4"/>
  <c r="AS102" i="4"/>
  <c r="AO102" i="4"/>
  <c r="AN102" i="4"/>
  <c r="AJ102" i="4"/>
  <c r="AH102" i="4"/>
  <c r="AG102" i="4"/>
  <c r="AB102" i="4"/>
  <c r="Y102" i="4"/>
  <c r="X102" i="4"/>
  <c r="U102" i="4"/>
  <c r="Q102" i="4"/>
  <c r="M102" i="4"/>
  <c r="J102" i="4"/>
  <c r="I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D62" i="4"/>
  <c r="BA62" i="4"/>
  <c r="BC62" i="4" s="1"/>
  <c r="BA61" i="4"/>
  <c r="BC61" i="4" s="1"/>
  <c r="BD61" i="4" s="1"/>
  <c r="BE60" i="4"/>
  <c r="BE42" i="4" s="1"/>
  <c r="BB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A50" i="4"/>
  <c r="BC50" i="4" s="1"/>
  <c r="BD50" i="4" s="1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AZ44" i="4"/>
  <c r="AY44" i="4"/>
  <c r="AX44" i="4"/>
  <c r="AW44" i="4"/>
  <c r="AV44" i="4"/>
  <c r="AV42" i="4" s="1"/>
  <c r="AU44" i="4"/>
  <c r="AU42" i="4" s="1"/>
  <c r="AT44" i="4"/>
  <c r="AS44" i="4"/>
  <c r="AR44" i="4"/>
  <c r="AR42" i="4" s="1"/>
  <c r="AQ44" i="4"/>
  <c r="AQ42" i="4" s="1"/>
  <c r="AP44" i="4"/>
  <c r="AO44" i="4"/>
  <c r="AN44" i="4"/>
  <c r="AN42" i="4" s="1"/>
  <c r="AM44" i="4"/>
  <c r="AM42" i="4" s="1"/>
  <c r="AL44" i="4"/>
  <c r="AK44" i="4"/>
  <c r="AJ44" i="4"/>
  <c r="AJ42" i="4" s="1"/>
  <c r="AI44" i="4"/>
  <c r="AI42" i="4" s="1"/>
  <c r="AI41" i="4" s="1"/>
  <c r="AH44" i="4"/>
  <c r="AG44" i="4"/>
  <c r="AF44" i="4"/>
  <c r="AF42" i="4" s="1"/>
  <c r="AE44" i="4"/>
  <c r="AE42" i="4" s="1"/>
  <c r="AD44" i="4"/>
  <c r="AC44" i="4"/>
  <c r="AB44" i="4"/>
  <c r="AB42" i="4" s="1"/>
  <c r="AA44" i="4"/>
  <c r="AA42" i="4" s="1"/>
  <c r="Z44" i="4"/>
  <c r="Y44" i="4"/>
  <c r="X44" i="4"/>
  <c r="X42" i="4" s="1"/>
  <c r="W44" i="4"/>
  <c r="W42" i="4" s="1"/>
  <c r="V44" i="4"/>
  <c r="U44" i="4"/>
  <c r="T44" i="4"/>
  <c r="T42" i="4" s="1"/>
  <c r="S44" i="4"/>
  <c r="R44" i="4"/>
  <c r="Q44" i="4"/>
  <c r="P44" i="4"/>
  <c r="P42" i="4" s="1"/>
  <c r="O44" i="4"/>
  <c r="O42" i="4" s="1"/>
  <c r="N44" i="4"/>
  <c r="M44" i="4"/>
  <c r="L44" i="4"/>
  <c r="L42" i="4" s="1"/>
  <c r="K44" i="4"/>
  <c r="K42" i="4" s="1"/>
  <c r="J44" i="4"/>
  <c r="G44" i="4"/>
  <c r="F44" i="4"/>
  <c r="E44" i="4"/>
  <c r="D44" i="4"/>
  <c r="BA43" i="4"/>
  <c r="BC43" i="4" s="1"/>
  <c r="BD43" i="4" s="1"/>
  <c r="AY42" i="4"/>
  <c r="S42" i="4"/>
  <c r="G42" i="4"/>
  <c r="BA40" i="4"/>
  <c r="BC40" i="4" s="1"/>
  <c r="BD40" i="4" s="1"/>
  <c r="BE39" i="4"/>
  <c r="BB39" i="4"/>
  <c r="AZ39" i="4"/>
  <c r="BA39" i="4" s="1"/>
  <c r="BC39" i="4" s="1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D38" i="4"/>
  <c r="BA38" i="4"/>
  <c r="BC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O21" i="4" s="1"/>
  <c r="AN37" i="4"/>
  <c r="AM37" i="4"/>
  <c r="AL37" i="4"/>
  <c r="AK37" i="4"/>
  <c r="AK21" i="4" s="1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A35" i="4"/>
  <c r="BC35" i="4" s="1"/>
  <c r="BD35" i="4" s="1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L31" i="4"/>
  <c r="AL29" i="4" s="1"/>
  <c r="AL24" i="4" s="1"/>
  <c r="AL22" i="4" s="1"/>
  <c r="AL23" i="4" s="1"/>
  <c r="AE31" i="4"/>
  <c r="AE29" i="4" s="1"/>
  <c r="AB31" i="4"/>
  <c r="Y31" i="4"/>
  <c r="BD30" i="4"/>
  <c r="BB30" i="4"/>
  <c r="AZ30" i="4"/>
  <c r="AY30" i="4"/>
  <c r="AW30" i="4"/>
  <c r="AW29" i="4" s="1"/>
  <c r="AW24" i="4" s="1"/>
  <c r="AW22" i="4" s="1"/>
  <c r="AW23" i="4" s="1"/>
  <c r="AV30" i="4"/>
  <c r="AX30" i="4" s="1"/>
  <c r="AX29" i="4" s="1"/>
  <c r="AR30" i="4"/>
  <c r="AF30" i="4"/>
  <c r="AG30" i="4" s="1"/>
  <c r="AG29" i="4" s="1"/>
  <c r="AG24" i="4" s="1"/>
  <c r="AG22" i="4" s="1"/>
  <c r="AE30" i="4"/>
  <c r="AB30" i="4"/>
  <c r="AB29" i="4" s="1"/>
  <c r="Y30" i="4"/>
  <c r="U30" i="4"/>
  <c r="U29" i="4" s="1"/>
  <c r="U24" i="4" s="1"/>
  <c r="U22" i="4" s="1"/>
  <c r="T30" i="4"/>
  <c r="R30" i="4"/>
  <c r="R29" i="4" s="1"/>
  <c r="R24" i="4" s="1"/>
  <c r="R22" i="4" s="1"/>
  <c r="Q30" i="4"/>
  <c r="O30" i="4"/>
  <c r="O29" i="4" s="1"/>
  <c r="O24" i="4" s="1"/>
  <c r="O22" i="4" s="1"/>
  <c r="N30" i="4"/>
  <c r="N29" i="4" s="1"/>
  <c r="N24" i="4" s="1"/>
  <c r="N22" i="4" s="1"/>
  <c r="BE29" i="4"/>
  <c r="BE24" i="4" s="1"/>
  <c r="BE22" i="4" s="1"/>
  <c r="BE23" i="4" s="1"/>
  <c r="AU29" i="4"/>
  <c r="AU24" i="4" s="1"/>
  <c r="AU22" i="4" s="1"/>
  <c r="AR29" i="4"/>
  <c r="AQ29" i="4"/>
  <c r="AQ24" i="4" s="1"/>
  <c r="AQ22" i="4" s="1"/>
  <c r="AM29" i="4"/>
  <c r="AM24" i="4" s="1"/>
  <c r="AM22" i="4" s="1"/>
  <c r="AI29" i="4"/>
  <c r="AI24" i="4" s="1"/>
  <c r="AI22" i="4" s="1"/>
  <c r="AD29" i="4"/>
  <c r="AC29" i="4"/>
  <c r="AA29" i="4"/>
  <c r="AA24" i="4" s="1"/>
  <c r="AA22" i="4" s="1"/>
  <c r="Z29" i="4"/>
  <c r="Z24" i="4" s="1"/>
  <c r="Z22" i="4" s="1"/>
  <c r="Y29" i="4"/>
  <c r="X29" i="4"/>
  <c r="W29" i="4"/>
  <c r="W24" i="4" s="1"/>
  <c r="W22" i="4" s="1"/>
  <c r="V29" i="4"/>
  <c r="T29" i="4"/>
  <c r="T24" i="4" s="1"/>
  <c r="T22" i="4" s="1"/>
  <c r="S29" i="4"/>
  <c r="Q29" i="4"/>
  <c r="Q24" i="4" s="1"/>
  <c r="Q22" i="4" s="1"/>
  <c r="Q23" i="4" s="1"/>
  <c r="P29" i="4"/>
  <c r="P24" i="4" s="1"/>
  <c r="P22" i="4" s="1"/>
  <c r="M29" i="4"/>
  <c r="J29" i="4"/>
  <c r="J24" i="4" s="1"/>
  <c r="J22" i="4" s="1"/>
  <c r="I29" i="4"/>
  <c r="I24" i="4" s="1"/>
  <c r="I22" i="4" s="1"/>
  <c r="I23" i="4" s="1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T27" i="4"/>
  <c r="AE27" i="4"/>
  <c r="AB27" i="4"/>
  <c r="Y27" i="4"/>
  <c r="V27" i="4"/>
  <c r="S27" i="4"/>
  <c r="P27" i="4"/>
  <c r="AY26" i="4"/>
  <c r="AZ26" i="4" s="1"/>
  <c r="AX26" i="4"/>
  <c r="AT26" i="4"/>
  <c r="AE26" i="4"/>
  <c r="AB26" i="4"/>
  <c r="Y26" i="4"/>
  <c r="V26" i="4"/>
  <c r="S26" i="4"/>
  <c r="P26" i="4"/>
  <c r="AX25" i="4"/>
  <c r="AY25" i="4" s="1"/>
  <c r="AT25" i="4"/>
  <c r="AE25" i="4"/>
  <c r="AB25" i="4"/>
  <c r="Y25" i="4"/>
  <c r="V25" i="4"/>
  <c r="S25" i="4"/>
  <c r="P25" i="4"/>
  <c r="AR24" i="4"/>
  <c r="AR22" i="4" s="1"/>
  <c r="AD24" i="4"/>
  <c r="AD22" i="4" s="1"/>
  <c r="AC24" i="4"/>
  <c r="X24" i="4"/>
  <c r="X22" i="4" s="1"/>
  <c r="X21" i="4" s="1"/>
  <c r="V24" i="4"/>
  <c r="V22" i="4" s="1"/>
  <c r="M24" i="4"/>
  <c r="F24" i="4"/>
  <c r="F22" i="4" s="1"/>
  <c r="AC22" i="4"/>
  <c r="AC23" i="4" s="1"/>
  <c r="M22" i="4"/>
  <c r="M23" i="4" s="1"/>
  <c r="BC18" i="4"/>
  <c r="BD18" i="4" s="1"/>
  <c r="BA18" i="4"/>
  <c r="BA17" i="4"/>
  <c r="BC17" i="4" s="1"/>
  <c r="BD17" i="4" s="1"/>
  <c r="BC16" i="4"/>
  <c r="BD16" i="4" s="1"/>
  <c r="BA16" i="4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E15" i="4"/>
  <c r="D15" i="4"/>
  <c r="BC14" i="4"/>
  <c r="BD14" i="4" s="1"/>
  <c r="BA14" i="4"/>
  <c r="BA13" i="4"/>
  <c r="BC13" i="4" s="1"/>
  <c r="BD13" i="4" s="1"/>
  <c r="BD12" i="4"/>
  <c r="BA12" i="4"/>
  <c r="BC12" i="4" s="1"/>
  <c r="F10" i="4"/>
  <c r="E10" i="4"/>
  <c r="D10" i="4"/>
  <c r="AD23" i="4" l="1"/>
  <c r="AD21" i="4"/>
  <c r="N23" i="4"/>
  <c r="N21" i="4"/>
  <c r="F23" i="4"/>
  <c r="F21" i="4"/>
  <c r="AZ27" i="4"/>
  <c r="BA27" i="4"/>
  <c r="BC27" i="4" s="1"/>
  <c r="BD27" i="4" s="1"/>
  <c r="AY224" i="4"/>
  <c r="BA231" i="4"/>
  <c r="BC231" i="4" s="1"/>
  <c r="BD231" i="4" s="1"/>
  <c r="AY233" i="4"/>
  <c r="BA234" i="4"/>
  <c r="BC234" i="4" s="1"/>
  <c r="BD234" i="4" s="1"/>
  <c r="AY248" i="4"/>
  <c r="BA248" i="4" s="1"/>
  <c r="BA249" i="4"/>
  <c r="BC249" i="4" s="1"/>
  <c r="S41" i="4"/>
  <c r="BB42" i="4"/>
  <c r="E125" i="4"/>
  <c r="I125" i="4"/>
  <c r="N125" i="4"/>
  <c r="R125" i="4"/>
  <c r="V125" i="4"/>
  <c r="Z125" i="4"/>
  <c r="AD125" i="4"/>
  <c r="AH125" i="4"/>
  <c r="AL125" i="4"/>
  <c r="AP125" i="4"/>
  <c r="AT125" i="4"/>
  <c r="AX125" i="4"/>
  <c r="BE125" i="4"/>
  <c r="M125" i="4"/>
  <c r="AC125" i="4"/>
  <c r="AS125" i="4"/>
  <c r="E136" i="4"/>
  <c r="I136" i="4"/>
  <c r="N136" i="4"/>
  <c r="R136" i="4"/>
  <c r="V136" i="4"/>
  <c r="Z136" i="4"/>
  <c r="AD136" i="4"/>
  <c r="AH136" i="4"/>
  <c r="AL136" i="4"/>
  <c r="AP136" i="4"/>
  <c r="AT136" i="4"/>
  <c r="AX136" i="4"/>
  <c r="AY143" i="4"/>
  <c r="BA147" i="4"/>
  <c r="BC147" i="4" s="1"/>
  <c r="BD147" i="4" s="1"/>
  <c r="U166" i="4"/>
  <c r="AK166" i="4"/>
  <c r="BC181" i="4"/>
  <c r="BD181" i="4" s="1"/>
  <c r="M188" i="4"/>
  <c r="AP21" i="4"/>
  <c r="Y24" i="4"/>
  <c r="Y22" i="4" s="1"/>
  <c r="BA37" i="4"/>
  <c r="BC37" i="4" s="1"/>
  <c r="D42" i="4"/>
  <c r="J42" i="4"/>
  <c r="N42" i="4"/>
  <c r="N41" i="4" s="1"/>
  <c r="N20" i="4" s="1"/>
  <c r="V42" i="4"/>
  <c r="Z42" i="4"/>
  <c r="AD42" i="4"/>
  <c r="AH42" i="4"/>
  <c r="AL42" i="4"/>
  <c r="AP42" i="4"/>
  <c r="AT42" i="4"/>
  <c r="AX42" i="4"/>
  <c r="AX41" i="4" s="1"/>
  <c r="BA60" i="4"/>
  <c r="BC60" i="4" s="1"/>
  <c r="BA132" i="4"/>
  <c r="M143" i="4"/>
  <c r="AS143" i="4"/>
  <c r="BB143" i="4"/>
  <c r="AY188" i="4"/>
  <c r="BA192" i="4"/>
  <c r="BC192" i="4" s="1"/>
  <c r="BD192" i="4" s="1"/>
  <c r="AP23" i="4"/>
  <c r="BA15" i="4"/>
  <c r="BC15" i="4" s="1"/>
  <c r="AB24" i="4"/>
  <c r="AB22" i="4" s="1"/>
  <c r="S24" i="4"/>
  <c r="S22" i="4" s="1"/>
  <c r="S23" i="4" s="1"/>
  <c r="K41" i="4"/>
  <c r="K20" i="4" s="1"/>
  <c r="K19" i="4" s="1"/>
  <c r="O41" i="4"/>
  <c r="W41" i="4"/>
  <c r="AA41" i="4"/>
  <c r="AE41" i="4"/>
  <c r="AM41" i="4"/>
  <c r="AQ41" i="4"/>
  <c r="AU41" i="4"/>
  <c r="BC64" i="4"/>
  <c r="BD64" i="4" s="1"/>
  <c r="D102" i="4"/>
  <c r="BA123" i="4"/>
  <c r="BC123" i="4" s="1"/>
  <c r="BD123" i="4" s="1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H143" i="4"/>
  <c r="Q143" i="4"/>
  <c r="Y143" i="4"/>
  <c r="AG143" i="4"/>
  <c r="AO143" i="4"/>
  <c r="AW143" i="4"/>
  <c r="BC150" i="4"/>
  <c r="BC159" i="4"/>
  <c r="K166" i="4"/>
  <c r="AI166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AL21" i="4"/>
  <c r="F166" i="4"/>
  <c r="O166" i="4"/>
  <c r="W166" i="4"/>
  <c r="AE166" i="4"/>
  <c r="AM166" i="4"/>
  <c r="AU166" i="4"/>
  <c r="E188" i="4"/>
  <c r="I188" i="4"/>
  <c r="N188" i="4"/>
  <c r="R188" i="4"/>
  <c r="V188" i="4"/>
  <c r="Z188" i="4"/>
  <c r="AD188" i="4"/>
  <c r="AH188" i="4"/>
  <c r="AL188" i="4"/>
  <c r="AP188" i="4"/>
  <c r="AT188" i="4"/>
  <c r="AX188" i="4"/>
  <c r="D188" i="4"/>
  <c r="H188" i="4"/>
  <c r="Q188" i="4"/>
  <c r="U188" i="4"/>
  <c r="Y188" i="4"/>
  <c r="AG188" i="4"/>
  <c r="AK188" i="4"/>
  <c r="AO188" i="4"/>
  <c r="AW188" i="4"/>
  <c r="BC202" i="4"/>
  <c r="BD202" i="4" s="1"/>
  <c r="BA239" i="4"/>
  <c r="BA241" i="4"/>
  <c r="BC241" i="4" s="1"/>
  <c r="BD241" i="4" s="1"/>
  <c r="BA243" i="4"/>
  <c r="BC243" i="4" s="1"/>
  <c r="BD243" i="4" s="1"/>
  <c r="G125" i="4"/>
  <c r="L125" i="4"/>
  <c r="P125" i="4"/>
  <c r="T125" i="4"/>
  <c r="X125" i="4"/>
  <c r="AB125" i="4"/>
  <c r="AF125" i="4"/>
  <c r="AJ125" i="4"/>
  <c r="AN125" i="4"/>
  <c r="AR125" i="4"/>
  <c r="AV125" i="4"/>
  <c r="AZ125" i="4"/>
  <c r="F125" i="4"/>
  <c r="K125" i="4"/>
  <c r="O125" i="4"/>
  <c r="S125" i="4"/>
  <c r="W125" i="4"/>
  <c r="AA125" i="4"/>
  <c r="AE125" i="4"/>
  <c r="AI125" i="4"/>
  <c r="AM125" i="4"/>
  <c r="AQ125" i="4"/>
  <c r="AU125" i="4"/>
  <c r="AY125" i="4"/>
  <c r="R166" i="4"/>
  <c r="AH166" i="4"/>
  <c r="BA206" i="4"/>
  <c r="BC206" i="4" s="1"/>
  <c r="BD206" i="4" s="1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BE41" i="4"/>
  <c r="G41" i="4"/>
  <c r="L41" i="4"/>
  <c r="L20" i="4" s="1"/>
  <c r="L19" i="4" s="1"/>
  <c r="T41" i="4"/>
  <c r="AB41" i="4"/>
  <c r="AJ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O20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P41" i="4"/>
  <c r="X41" i="4"/>
  <c r="AN41" i="4"/>
  <c r="AV41" i="4"/>
  <c r="BD39" i="4"/>
  <c r="D41" i="4"/>
  <c r="J41" i="4"/>
  <c r="R42" i="4"/>
  <c r="R41" i="4" s="1"/>
  <c r="V41" i="4"/>
  <c r="Z41" i="4"/>
  <c r="AH41" i="4"/>
  <c r="AL41" i="4"/>
  <c r="AP41" i="4"/>
  <c r="BD99" i="4"/>
  <c r="N102" i="4"/>
  <c r="AD102" i="4"/>
  <c r="AD41" i="4" s="1"/>
  <c r="AD20" i="4" s="1"/>
  <c r="AD19" i="4" s="1"/>
  <c r="AT102" i="4"/>
  <c r="AT41" i="4" s="1"/>
  <c r="R23" i="4"/>
  <c r="R21" i="4"/>
  <c r="R20" i="4" s="1"/>
  <c r="AR23" i="4"/>
  <c r="AR21" i="4"/>
  <c r="D21" i="4"/>
  <c r="D20" i="4" s="1"/>
  <c r="D23" i="4"/>
  <c r="V23" i="4"/>
  <c r="V21" i="4"/>
  <c r="AX24" i="4"/>
  <c r="P21" i="4"/>
  <c r="P23" i="4"/>
  <c r="T23" i="4"/>
  <c r="T21" i="4"/>
  <c r="J23" i="4"/>
  <c r="J21" i="4"/>
  <c r="Z23" i="4"/>
  <c r="Z21" i="4"/>
  <c r="AB23" i="4"/>
  <c r="AB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Y21" i="4"/>
  <c r="Y20" i="4" s="1"/>
  <c r="AF41" i="4"/>
  <c r="BA44" i="4"/>
  <c r="BC44" i="4" s="1"/>
  <c r="BD44" i="4" s="1"/>
  <c r="AZ42" i="4"/>
  <c r="AZ41" i="4" s="1"/>
  <c r="BD60" i="4"/>
  <c r="E23" i="4"/>
  <c r="AZ25" i="4"/>
  <c r="AY24" i="4"/>
  <c r="BA28" i="4"/>
  <c r="AF29" i="4"/>
  <c r="AF24" i="4" s="1"/>
  <c r="AF22" i="4" s="1"/>
  <c r="AQ23" i="4"/>
  <c r="AQ21" i="4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O23" i="4"/>
  <c r="O21" i="4"/>
  <c r="O20" i="4" s="1"/>
  <c r="U23" i="4"/>
  <c r="U21" i="4"/>
  <c r="AG23" i="4"/>
  <c r="AG21" i="4"/>
  <c r="AT30" i="4"/>
  <c r="AT29" i="4" s="1"/>
  <c r="AT24" i="4" s="1"/>
  <c r="AT22" i="4" s="1"/>
  <c r="AS29" i="4"/>
  <c r="AS24" i="4" s="1"/>
  <c r="AS22" i="4" s="1"/>
  <c r="BA26" i="4"/>
  <c r="BB26" i="4" s="1"/>
  <c r="BB27" i="4"/>
  <c r="AI23" i="4"/>
  <c r="AI21" i="4"/>
  <c r="AI20" i="4" s="1"/>
  <c r="AZ32" i="4"/>
  <c r="E21" i="4"/>
  <c r="I21" i="4"/>
  <c r="M21" i="4"/>
  <c r="M20" i="4" s="1"/>
  <c r="Q21" i="4"/>
  <c r="Q20" i="4" s="1"/>
  <c r="AC21" i="4"/>
  <c r="AW21" i="4"/>
  <c r="AW20" i="4" s="1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D197" i="4"/>
  <c r="BE209" i="4"/>
  <c r="BE208" i="4" s="1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I208" i="4"/>
  <c r="R208" i="4"/>
  <c r="Z208" i="4"/>
  <c r="AH208" i="4"/>
  <c r="AP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C248" i="4"/>
  <c r="BD248" i="4" s="1"/>
  <c r="BB188" i="4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F208" i="4" s="1"/>
  <c r="K236" i="4"/>
  <c r="K208" i="4" s="1"/>
  <c r="O236" i="4"/>
  <c r="O208" i="4" s="1"/>
  <c r="S236" i="4"/>
  <c r="S208" i="4" s="1"/>
  <c r="W236" i="4"/>
  <c r="W208" i="4" s="1"/>
  <c r="AA236" i="4"/>
  <c r="AA208" i="4" s="1"/>
  <c r="AE236" i="4"/>
  <c r="AE208" i="4" s="1"/>
  <c r="AI236" i="4"/>
  <c r="AI208" i="4" s="1"/>
  <c r="AM236" i="4"/>
  <c r="AM208" i="4" s="1"/>
  <c r="AQ236" i="4"/>
  <c r="AQ208" i="4" s="1"/>
  <c r="AU236" i="4"/>
  <c r="AU208" i="4" s="1"/>
  <c r="AY236" i="4"/>
  <c r="BA236" i="4" s="1"/>
  <c r="BC236" i="4" s="1"/>
  <c r="BD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K208" i="4" l="1"/>
  <c r="AK19" i="4" s="1"/>
  <c r="U208" i="4"/>
  <c r="D208" i="4"/>
  <c r="BC125" i="4"/>
  <c r="BD125" i="4" s="1"/>
  <c r="E20" i="4"/>
  <c r="E19" i="4" s="1"/>
  <c r="X20" i="4"/>
  <c r="S21" i="4"/>
  <c r="S20" i="4" s="1"/>
  <c r="AU20" i="4"/>
  <c r="AB20" i="4"/>
  <c r="V20" i="4"/>
  <c r="F20" i="4"/>
  <c r="AJ20" i="4"/>
  <c r="AJ19" i="4" s="1"/>
  <c r="AP20" i="4"/>
  <c r="AP19" i="4" s="1"/>
  <c r="AZ208" i="4"/>
  <c r="U20" i="4"/>
  <c r="AM20" i="4"/>
  <c r="AM19" i="4" s="1"/>
  <c r="BA143" i="4"/>
  <c r="BC143" i="4" s="1"/>
  <c r="BD143" i="4" s="1"/>
  <c r="AQ20" i="4"/>
  <c r="BA125" i="4"/>
  <c r="AL20" i="4"/>
  <c r="AL19" i="4" s="1"/>
  <c r="BA188" i="4"/>
  <c r="BC188" i="4" s="1"/>
  <c r="BD188" i="4" s="1"/>
  <c r="AS208" i="4"/>
  <c r="AC208" i="4"/>
  <c r="M208" i="4"/>
  <c r="M19" i="4" s="1"/>
  <c r="BE20" i="4"/>
  <c r="BE19" i="4" s="1"/>
  <c r="BA42" i="4"/>
  <c r="BC42" i="4" s="1"/>
  <c r="BD42" i="4" s="1"/>
  <c r="AN20" i="4"/>
  <c r="AN19" i="4" s="1"/>
  <c r="AH21" i="4"/>
  <c r="AH20" i="4" s="1"/>
  <c r="AH19" i="4" s="1"/>
  <c r="I20" i="4"/>
  <c r="I19" i="4" s="1"/>
  <c r="AC20" i="4"/>
  <c r="J20" i="4"/>
  <c r="J19" i="4" s="1"/>
  <c r="F19" i="4"/>
  <c r="N19" i="4"/>
  <c r="AG20" i="4"/>
  <c r="X19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AU19" i="4"/>
  <c r="AB19" i="4"/>
  <c r="P20" i="4"/>
  <c r="P19" i="4" s="1"/>
  <c r="AO208" i="4"/>
  <c r="AO19" i="4" s="1"/>
  <c r="Y208" i="4"/>
  <c r="H208" i="4"/>
  <c r="AY41" i="4"/>
  <c r="BA41" i="4" s="1"/>
  <c r="BC41" i="4" s="1"/>
  <c r="BD41" i="4" s="1"/>
  <c r="O19" i="4"/>
  <c r="AV21" i="4"/>
  <c r="AV20" i="4" s="1"/>
  <c r="AV19" i="4" s="1"/>
  <c r="AV23" i="4"/>
  <c r="S19" i="4"/>
  <c r="BB25" i="4"/>
  <c r="AZ24" i="4"/>
  <c r="AZ22" i="4" s="1"/>
  <c r="BA25" i="4"/>
  <c r="Y19" i="4"/>
  <c r="W19" i="4"/>
  <c r="D19" i="4"/>
  <c r="R19" i="4"/>
  <c r="BB32" i="4"/>
  <c r="BC26" i="4"/>
  <c r="BD26" i="4" s="1"/>
  <c r="BA32" i="4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C19" i="4"/>
  <c r="AI19" i="4"/>
  <c r="AS23" i="4"/>
  <c r="AS21" i="4"/>
  <c r="AS20" i="4" s="1"/>
  <c r="AS19" i="4" s="1"/>
  <c r="U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BC29" i="4" l="1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<sst xmlns="http://schemas.openxmlformats.org/spreadsheetml/2006/main" count="770" uniqueCount="411">
  <si>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</si>
  <si>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</si>
  <si>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</si>
  <si>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</si>
  <si>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</si>
  <si>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</si>
  <si>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</si>
  <si>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</si>
  <si>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</si>
  <si>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</si>
  <si>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</si>
  <si>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</si>
  <si>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</si>
  <si>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</si>
  <si>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</si>
  <si>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</si>
  <si>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</si>
  <si>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</si>
  <si>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</si>
  <si>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</si>
  <si>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</si>
  <si>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</si>
  <si>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</si>
  <si>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</si>
  <si>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</si>
  <si>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</si>
  <si>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</si>
  <si>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</si>
  <si>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</si>
  <si>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</si>
  <si>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</si>
  <si>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</si>
  <si>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</si>
  <si>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</si>
  <si>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</si>
  <si>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</si>
  <si>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</si>
  <si>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</si>
  <si>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</si>
  <si>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</si>
  <si>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</si>
  <si>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</si>
  <si>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</si>
  <si>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</si>
  <si>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</si>
  <si>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</si>
  <si>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</si>
  <si>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</si>
  <si>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</si>
  <si>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</si>
  <si>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</si>
  <si>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</si>
  <si>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</si>
  <si>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</si>
  <si>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</si>
  <si>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</si>
  <si>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</si>
  <si>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</si>
  <si>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</si>
  <si>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</si>
  <si>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</si>
  <si>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</si>
  <si>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</si>
  <si>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</si>
  <si>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</si>
  <si>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</si>
  <si>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</si>
  <si>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</si>
  <si>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</si>
  <si>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</si>
  <si>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</si>
  <si>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</si>
  <si>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</si>
  <si>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</si>
  <si>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</si>
  <si>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</si>
  <si>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</si>
  <si>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</si>
  <si>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</si>
  <si>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</si>
  <si>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</si>
  <si>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</si>
  <si>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</si>
  <si>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</si>
  <si>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</si>
  <si>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</si>
  <si>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</si>
  <si>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</si>
  <si>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</si>
  <si>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</si>
  <si>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</si>
  <si>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</si>
  <si>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</si>
  <si>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</si>
  <si>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</si>
  <si>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</si>
  <si>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</si>
  <si>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</si>
  <si>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</si>
  <si>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</si>
  <si>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</si>
  <si>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</si>
  <si>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</si>
  <si>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</si>
  <si>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</si>
  <si>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</si>
  <si>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</si>
  <si>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</si>
  <si>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</si>
  <si>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</si>
  <si>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</si>
  <si>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</si>
  <si>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</si>
  <si>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</si>
  <si>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</si>
  <si>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</si>
  <si>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</si>
  <si>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</si>
  <si>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</si>
  <si>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</si>
  <si>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</si>
  <si>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</si>
  <si>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</si>
  <si>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</si>
  <si>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</si>
  <si>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</si>
  <si>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</si>
  <si>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</si>
  <si>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</si>
  <si>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</si>
  <si>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</si>
  <si>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</si>
  <si>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</si>
  <si>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</si>
  <si>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</si>
  <si>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</si>
  <si>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</si>
  <si>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</si>
  <si>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</si>
  <si>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</si>
  <si>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</si>
  <si>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</si>
  <si>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</si>
  <si>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</si>
  <si>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</si>
  <si>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</si>
  <si>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</si>
  <si>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</si>
  <si>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</si>
  <si>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</si>
  <si>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</si>
  <si>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</si>
  <si>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</si>
  <si>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</si>
  <si>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</si>
  <si>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</si>
  <si>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</si>
  <si>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</si>
  <si>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</si>
  <si>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</si>
  <si>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</si>
  <si>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</si>
  <si>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</si>
  <si>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</si>
  <si>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</si>
  <si>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</si>
  <si>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</si>
  <si>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</si>
  <si>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</si>
  <si>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</si>
  <si>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</si>
  <si>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</si>
  <si>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</si>
  <si>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</si>
  <si>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</si>
  <si>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</si>
  <si>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</si>
  <si>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</si>
  <si>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</si>
  <si>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</si>
  <si>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</si>
  <si>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</si>
  <si>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</si>
  <si>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</si>
  <si>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</si>
  <si>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</si>
  <si>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</si>
  <si>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</si>
  <si>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</si>
  <si>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</si>
  <si>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</si>
  <si>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</si>
  <si>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</si>
  <si>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</si>
  <si>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</si>
  <si>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</si>
  <si>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</si>
  <si>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</si>
  <si>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</si>
  <si>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</si>
  <si>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</si>
  <si>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</si>
  <si>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</si>
  <si>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</si>
  <si>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</si>
  <si>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</si>
  <si>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</si>
  <si>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</si>
  <si>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</si>
  <si>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</si>
  <si>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</si>
  <si>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</si>
  <si>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</si>
  <si>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</si>
  <si>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</si>
  <si>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</si>
  <si>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</si>
  <si>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</si>
  <si>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</si>
  <si>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</si>
  <si>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</si>
  <si>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</si>
  <si>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</si>
  <si>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</si>
  <si>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</si>
  <si>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</si>
  <si>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</si>
  <si>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</si>
  <si>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</si>
  <si>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</si>
  <si>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</si>
  <si>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</si>
  <si>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</si>
  <si>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</si>
  <si>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</si>
  <si>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</si>
  <si>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</si>
  <si>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</si>
  <si>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</si>
  <si>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</si>
  <si>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</si>
  <si>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</si>
  <si>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</si>
  <si>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</si>
  <si>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</si>
  <si>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</si>
  <si>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</si>
  <si>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</si>
  <si>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</si>
  <si>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</si>
  <si>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</si>
  <si>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</si>
  <si>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</si>
  <si>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</si>
  <si>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</si>
  <si>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</si>
  <si>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</si>
  <si>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</si>
  <si>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</si>
  <si>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</si>
  <si>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</si>
  <si>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</si>
  <si>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</si>
  <si>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</si>
  <si>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</si>
  <si>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</si>
  <si>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</si>
  <si>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</si>
  <si>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</si>
  <si>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</si>
  <si>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</si>
  <si>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</si>
  <si>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</si>
  <si>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</si>
  <si>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</si>
  <si>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</si>
  <si>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</si>
  <si>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</si>
  <si>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</si>
  <si>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</si>
  <si>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</si>
  <si>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</si>
  <si>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</si>
  <si>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</si>
  <si>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</si>
  <si>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</si>
  <si>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</si>
  <si>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</si>
  <si>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</si>
  <si>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</si>
  <si>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</si>
  <si>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</si>
  <si>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</si>
  <si>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</si>
  <si>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</si>
  <si>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>Ամփոփ</t>
  </si>
  <si>
    <t>հազ դրամ</t>
  </si>
  <si>
    <t>ոչ գնային</t>
  </si>
  <si>
    <t>X</t>
  </si>
  <si>
    <t>Բաժին, խումբ, դաս 10.01.02</t>
  </si>
  <si>
    <t>9-ամիս</t>
  </si>
  <si>
    <t>2-րդ կիսամյակ</t>
  </si>
  <si>
    <t>2024թ.</t>
  </si>
  <si>
    <t>Հայտատու</t>
  </si>
  <si>
    <t>ՀԱՇՎԱՐԿ</t>
  </si>
  <si>
    <t xml:space="preserve">ՀՀ աշխատանքի և սոցիալական հարցերի նախարարության պետական ոչ առևտրային կազմակերպությունների, հիմնադրամի (մրցութային կարգով ընտրված կազմակերպությունների) ծախսերի </t>
  </si>
  <si>
    <t>Ցուցանիշներ</t>
  </si>
  <si>
    <t>Չափի միավոր</t>
  </si>
  <si>
    <t>Հոդվածի անվանումը</t>
  </si>
  <si>
    <t>մարդ/օրերի թիվը</t>
  </si>
  <si>
    <t>Աշխ. Միջին տարեկան թիվը, այդ թվում</t>
  </si>
  <si>
    <t>Ñ³½.¹ñ.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</si>
  <si>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</si>
  <si>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</si>
  <si>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</si>
  <si>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</si>
  <si>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</si>
  <si>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 xml:space="preserve"> 1. Վարչական  և այլ անձնակազմ </t>
  </si>
  <si>
    <t>Ընդամենը ծախսեր</t>
  </si>
  <si>
    <t>Ընթացիկ ծախսեր</t>
  </si>
  <si>
    <t>2025թ.</t>
  </si>
  <si>
    <t>2026թ. ՄԺԾԾ ծրագրվող տարվա բազային բյուջե***</t>
  </si>
  <si>
    <t>2026թ. ՄԺԾԾ հայտ (այլ աղբյուրներից)</t>
  </si>
  <si>
    <t>Այլ ընթացիկ դրամաշնորհ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</si>
  <si>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</si>
  <si>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</si>
  <si>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</si>
  <si>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</si>
  <si>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</si>
  <si>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</si>
  <si>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</si>
  <si>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</si>
  <si>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</si>
  <si>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</si>
  <si>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</si>
  <si>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</si>
  <si>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</si>
  <si>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</si>
  <si>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</si>
  <si>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</si>
  <si>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</si>
  <si>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</si>
  <si>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</si>
  <si>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</si>
  <si>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</si>
  <si>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</si>
  <si>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</si>
  <si>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 xml:space="preserve">Հաշմանդամություն ունեցող՝ այ թվում մտավոր և հոգեկան խնդիրներ ունեցող անձանց սոցիալ-վերականգնողական ծառայությունների մատուցում ցերեկային կենտրոնում </t>
  </si>
  <si>
    <t>Ծառայությունը մատուցվում է դրամաշնորհների տրամադրման մրցույթում հաղթող կազմակերպությունների կողմից։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</si>
  <si>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</si>
  <si>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</si>
  <si>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</si>
  <si>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</si>
  <si>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</si>
  <si>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</si>
  <si>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</si>
  <si>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</si>
  <si>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>2026թ.</t>
  </si>
  <si>
    <t>շահառու</t>
  </si>
  <si>
    <t>թիվ</t>
  </si>
  <si>
    <t xml:space="preserve"> Նպատակ ունենալով առնվազն բոլոր մարզերում ունենալ սոցիալ- վերականգնողկան ծառայություն՝ հավելացվել է ցերեկային կենտրոնների քանակը, հանրապետության ևս 7 մարզերում 25-ական շահառուների ծառայություն մատուցելու նպատակով։</t>
  </si>
  <si>
    <t>հազ․ դրամ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</si>
  <si>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</si>
  <si>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</si>
  <si>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</si>
  <si>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</si>
  <si>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</si>
  <si>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</si>
  <si>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</si>
  <si>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</si>
  <si>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</si>
  <si>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</si>
  <si>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</si>
  <si>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</si>
  <si>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</si>
  <si>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</si>
  <si>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</si>
  <si>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</si>
  <si>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աշխատավարձ</t>
  </si>
  <si>
    <t>2023 թ. փաստացի կատարողական (պետական բյուջե)</t>
  </si>
  <si>
    <t>2023 թ. փաստացի կատարողական (այլ աղբյուրներ)</t>
  </si>
  <si>
    <t>2027թ. ՄԺԾԾ ծրագրվող տարվա բազային բյուջե***</t>
  </si>
  <si>
    <t>2027թ. ՄԺԾԾ հայտ (այլ աղբյուրներից)</t>
  </si>
  <si>
    <t>2027թ.</t>
  </si>
  <si>
    <t xml:space="preserve">2023թ.- բազային տարի (փաստ) </t>
  </si>
  <si>
    <t>2024թ. (սպասողական)</t>
  </si>
  <si>
    <t>2024 թ. փաստացի կատարողական (պետական բյուջե)</t>
  </si>
  <si>
    <t>2024 թ. փաստացի կատարողական (այլ աղբյուրներ)</t>
  </si>
  <si>
    <t>2025 թ. հաստատված պետական  բյուջե</t>
  </si>
  <si>
    <t>2025 թ. հաստատված (այլ աղբյուրներ)</t>
  </si>
  <si>
    <t>2026-2027 թթ ՄԺԾԾ հաստատված</t>
  </si>
  <si>
    <t>2028թ. ՄԺԾԾ ծրագրվող տարվա բազային բյուջե***</t>
  </si>
  <si>
    <t>2028թ. ՄԺԾԾ հայտ (այլ աղբյուրներից)</t>
  </si>
  <si>
    <t>2026թ. բյուջետային հայտ ծրագրվող տարվա բազային բյուջե***</t>
  </si>
  <si>
    <t>Ծրագիր`  1160.  Հաշմանդամություն ունեցող անձանց սոցիալական ներառում Միջոցառում `11012. «  Հաշմանդամություն ունեցող անձանց սոցիալ- վերականգնողական ծառայություններ ցերեկային կենտրոնում »</t>
  </si>
  <si>
    <t>Էներգետիկ ծառայություններ</t>
  </si>
  <si>
    <t>կոմունալ ծառայություններ</t>
  </si>
  <si>
    <t>Կապի ծառայություններ</t>
  </si>
  <si>
    <t>տրանսպորտային ծառայություններ</t>
  </si>
  <si>
    <t>համակարգչային ծառայություներ</t>
  </si>
  <si>
    <t>կառավարչական ծառայություններ</t>
  </si>
  <si>
    <t>ընդհանուր բնույթի այլ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</si>
  <si>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</si>
  <si>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</si>
  <si>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</si>
  <si>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</si>
  <si>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>Առողջապահական և լաբորատոր նյութեր</t>
  </si>
  <si>
    <t>հատուկ նպատակային նյութեր</t>
  </si>
  <si>
    <t>2026թ. բյուջետային հայտ (այլ աղբյուրներից)</t>
  </si>
  <si>
    <t>2028թ.</t>
  </si>
  <si>
    <t>փոփոխությունը պայմանավորված է նվազագույն աշխատավարձի փոփոխությամբ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</si>
</sst>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.0"/>
    <numFmt numFmtId="166" formatCode="_-* #,##0.00_?_._-;\-* #,##0.00_?_._-;_-* &quot;-&quot;??_?_._-;_-@_-"/>
    <numFmt numFmtId="167" formatCode="##,##0.0;\(##,##0.0\);\-"/>
    <numFmt numFmtId="168" formatCode="0.000"/>
    <numFmt numFmtId="169" formatCode="0.00000"/>
    <numFmt numFmtId="170" formatCode="0.0000"/>
  </numFmts>
  <fonts count="8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name val="GHEA Grapalat"/>
      <family val="3"/>
    </font>
    <font>
      <sz val="9"/>
      <name val="Times Armenian"/>
      <family val="1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9D9D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0">
    <xf numFmtId="0" fontId="0" fillId="0" borderId="0"/>
    <xf numFmtId="0" fontId="1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164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3" fillId="0" borderId="0"/>
    <xf numFmtId="0" fontId="44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9" fillId="20" borderId="0" applyNumberFormat="0" applyBorder="0" applyAlignment="0" applyProtection="0"/>
    <xf numFmtId="0" fontId="19" fillId="1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59" fillId="23" borderId="0" applyNumberFormat="0" applyBorder="0" applyAlignment="0" applyProtection="0"/>
    <xf numFmtId="0" fontId="59" fillId="5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16" borderId="0" applyNumberFormat="0" applyBorder="0" applyAlignment="0" applyProtection="0"/>
    <xf numFmtId="0" fontId="59" fillId="27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11" borderId="0" applyNumberFormat="0" applyBorder="0" applyAlignment="0" applyProtection="0"/>
    <xf numFmtId="0" fontId="60" fillId="10" borderId="0" applyNumberFormat="0" applyBorder="0" applyAlignment="0" applyProtection="0"/>
    <xf numFmtId="0" fontId="61" fillId="28" borderId="13" applyNumberFormat="0" applyAlignment="0" applyProtection="0"/>
    <xf numFmtId="0" fontId="62" fillId="17" borderId="19" applyNumberFormat="0" applyAlignment="0" applyProtection="0"/>
    <xf numFmtId="166" fontId="2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13" applyNumberFormat="0" applyAlignment="0" applyProtection="0"/>
    <xf numFmtId="0" fontId="71" fillId="0" borderId="29" applyNumberFormat="0" applyFill="0" applyAlignment="0" applyProtection="0"/>
    <xf numFmtId="0" fontId="72" fillId="9" borderId="0" applyNumberFormat="0" applyBorder="0" applyAlignment="0" applyProtection="0"/>
    <xf numFmtId="0" fontId="21" fillId="0" borderId="0"/>
    <xf numFmtId="0" fontId="41" fillId="0" borderId="0"/>
    <xf numFmtId="0" fontId="22" fillId="0" borderId="0"/>
    <xf numFmtId="0" fontId="41" fillId="0" borderId="0"/>
    <xf numFmtId="0" fontId="1" fillId="0" borderId="0"/>
    <xf numFmtId="0" fontId="21" fillId="0" borderId="0"/>
    <xf numFmtId="0" fontId="64" fillId="0" borderId="0"/>
    <xf numFmtId="0" fontId="1" fillId="0" borderId="0"/>
    <xf numFmtId="0" fontId="19" fillId="6" borderId="20" applyNumberFormat="0" applyFont="0" applyAlignment="0" applyProtection="0"/>
    <xf numFmtId="0" fontId="73" fillId="28" borderId="14" applyNumberFormat="0" applyAlignment="0" applyProtection="0"/>
    <xf numFmtId="167" fontId="74" fillId="0" borderId="0" applyFill="0" applyBorder="0" applyProtection="0">
      <alignment horizontal="right" vertical="top"/>
    </xf>
    <xf numFmtId="0" fontId="54" fillId="0" borderId="0"/>
    <xf numFmtId="0" fontId="54" fillId="0" borderId="0"/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21" fillId="0" borderId="0"/>
    <xf numFmtId="0" fontId="41" fillId="0" borderId="0"/>
  </cellStyleXfs>
  <cellXfs count="186">
    <xf numFmtId="0" fontId="0" fillId="0" borderId="0" xfId="0"/>
    <xf numFmtId="165" fontId="2" fillId="0" borderId="0" xfId="1" applyNumberFormat="1" applyFont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Border="1"/>
    <xf numFmtId="165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5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5" fontId="2" fillId="0" borderId="0" xfId="1" applyNumberFormat="1" applyFont="1" applyFill="1" applyBorder="1"/>
    <xf numFmtId="165" fontId="6" fillId="0" borderId="0" xfId="1" applyNumberFormat="1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" xfId="1" applyNumberFormat="1" applyFont="1" applyFill="1" applyBorder="1" applyAlignment="1">
      <alignment wrapText="1"/>
    </xf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65" fontId="8" fillId="0" borderId="1" xfId="1" applyNumberFormat="1" applyFont="1" applyBorder="1" applyAlignment="1">
      <alignment horizontal="center" wrapText="1"/>
    </xf>
    <xf numFmtId="165" fontId="7" fillId="0" borderId="1" xfId="1" applyNumberFormat="1" applyFont="1" applyBorder="1" applyAlignment="1">
      <alignment horizontal="center" wrapText="1"/>
    </xf>
    <xf numFmtId="165" fontId="8" fillId="0" borderId="1" xfId="1" applyNumberFormat="1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165" fontId="9" fillId="0" borderId="1" xfId="1" applyNumberFormat="1" applyFont="1" applyFill="1" applyBorder="1" applyAlignment="1">
      <alignment wrapText="1"/>
    </xf>
    <xf numFmtId="165" fontId="9" fillId="0" borderId="1" xfId="1" applyNumberFormat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5" fontId="2" fillId="0" borderId="10" xfId="1" applyNumberFormat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wrapText="1"/>
    </xf>
    <xf numFmtId="165" fontId="2" fillId="0" borderId="1" xfId="1" quotePrefix="1" applyNumberFormat="1" applyFont="1" applyFill="1" applyBorder="1" applyAlignment="1">
      <alignment wrapText="1"/>
    </xf>
    <xf numFmtId="165" fontId="2" fillId="0" borderId="10" xfId="1" applyNumberFormat="1" applyFont="1" applyFill="1" applyBorder="1"/>
    <xf numFmtId="165" fontId="2" fillId="0" borderId="1" xfId="1" applyNumberFormat="1" applyFont="1" applyFill="1" applyBorder="1" applyAlignment="1">
      <alignment horizontal="left" wrapText="1"/>
    </xf>
    <xf numFmtId="165" fontId="9" fillId="0" borderId="1" xfId="1" applyNumberFormat="1" applyFont="1" applyFill="1" applyBorder="1"/>
    <xf numFmtId="165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5" fontId="2" fillId="0" borderId="11" xfId="1" applyNumberFormat="1" applyFont="1" applyBorder="1"/>
    <xf numFmtId="165" fontId="2" fillId="0" borderId="12" xfId="1" applyNumberFormat="1" applyFont="1" applyBorder="1"/>
    <xf numFmtId="165" fontId="2" fillId="0" borderId="12" xfId="1" applyNumberFormat="1" applyFont="1" applyFill="1" applyBorder="1"/>
    <xf numFmtId="165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5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5" fontId="2" fillId="0" borderId="0" xfId="1" applyNumberFormat="1" applyFont="1"/>
    <xf numFmtId="165" fontId="2" fillId="0" borderId="0" xfId="1" applyNumberFormat="1" applyFont="1" applyFill="1"/>
    <xf numFmtId="165" fontId="4" fillId="0" borderId="0" xfId="0" applyNumberFormat="1" applyFont="1" applyAlignment="1">
      <alignment horizontal="center" vertical="top"/>
    </xf>
    <xf numFmtId="165" fontId="4" fillId="29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Border="1" applyAlignment="1">
      <alignment vertical="top" wrapText="1"/>
    </xf>
    <xf numFmtId="165" fontId="3" fillId="0" borderId="0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80" fillId="0" borderId="10" xfId="0" applyNumberFormat="1" applyFont="1" applyBorder="1" applyAlignment="1">
      <alignment horizontal="center" vertical="top" wrapText="1"/>
    </xf>
    <xf numFmtId="165" fontId="80" fillId="0" borderId="1" xfId="0" applyNumberFormat="1" applyFont="1" applyBorder="1" applyAlignment="1">
      <alignment vertical="top" wrapText="1"/>
    </xf>
    <xf numFmtId="165" fontId="80" fillId="29" borderId="1" xfId="0" applyNumberFormat="1" applyFont="1" applyFill="1" applyBorder="1" applyAlignment="1">
      <alignment vertical="top" wrapText="1"/>
    </xf>
    <xf numFmtId="165" fontId="80" fillId="0" borderId="1" xfId="0" applyNumberFormat="1" applyFont="1" applyFill="1" applyBorder="1" applyAlignment="1">
      <alignment vertical="top" wrapText="1"/>
    </xf>
    <xf numFmtId="165" fontId="80" fillId="0" borderId="1" xfId="0" applyNumberFormat="1" applyFont="1" applyBorder="1" applyAlignment="1">
      <alignment vertical="top"/>
    </xf>
    <xf numFmtId="165" fontId="80" fillId="0" borderId="0" xfId="0" applyNumberFormat="1" applyFont="1" applyBorder="1" applyAlignment="1">
      <alignment vertical="top"/>
    </xf>
    <xf numFmtId="165" fontId="80" fillId="0" borderId="0" xfId="0" applyNumberFormat="1" applyFont="1" applyAlignment="1">
      <alignment vertical="top"/>
    </xf>
    <xf numFmtId="165" fontId="80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wrapText="1"/>
    </xf>
    <xf numFmtId="165" fontId="80" fillId="2" borderId="1" xfId="0" applyNumberFormat="1" applyFont="1" applyFill="1" applyBorder="1" applyAlignment="1">
      <alignment horizontal="center" vertical="top" wrapText="1"/>
    </xf>
    <xf numFmtId="165" fontId="80" fillId="0" borderId="1" xfId="0" applyNumberFormat="1" applyFont="1" applyFill="1" applyBorder="1" applyAlignment="1">
      <alignment horizontal="center" vertical="top" wrapText="1"/>
    </xf>
    <xf numFmtId="165" fontId="81" fillId="0" borderId="0" xfId="0" applyNumberFormat="1" applyFont="1" applyBorder="1" applyAlignment="1">
      <alignment vertical="top"/>
    </xf>
    <xf numFmtId="165" fontId="81" fillId="0" borderId="0" xfId="0" applyNumberFormat="1" applyFont="1" applyAlignment="1">
      <alignment vertical="top"/>
    </xf>
    <xf numFmtId="165" fontId="81" fillId="0" borderId="0" xfId="0" applyNumberFormat="1" applyFont="1" applyFill="1" applyBorder="1" applyAlignment="1">
      <alignment vertical="top"/>
    </xf>
    <xf numFmtId="165" fontId="81" fillId="0" borderId="0" xfId="0" applyNumberFormat="1" applyFont="1" applyFill="1" applyAlignment="1">
      <alignment vertical="top"/>
    </xf>
    <xf numFmtId="0" fontId="3" fillId="0" borderId="0" xfId="0" applyFont="1" applyBorder="1" applyAlignment="1">
      <alignment vertical="top" wrapText="1"/>
    </xf>
    <xf numFmtId="0" fontId="4" fillId="29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5" fontId="81" fillId="29" borderId="0" xfId="0" applyNumberFormat="1" applyFont="1" applyFill="1" applyAlignment="1">
      <alignment vertical="top"/>
    </xf>
    <xf numFmtId="165" fontId="80" fillId="0" borderId="10" xfId="0" applyNumberFormat="1" applyFont="1" applyFill="1" applyBorder="1" applyAlignment="1">
      <alignment horizontal="center" vertical="top" wrapText="1"/>
    </xf>
    <xf numFmtId="165" fontId="80" fillId="29" borderId="1" xfId="0" applyNumberFormat="1" applyFont="1" applyFill="1" applyBorder="1" applyAlignment="1">
      <alignment horizontal="center" vertical="top" wrapText="1"/>
    </xf>
    <xf numFmtId="165" fontId="80" fillId="0" borderId="1" xfId="0" applyNumberFormat="1" applyFont="1" applyFill="1" applyBorder="1" applyAlignment="1">
      <alignment horizontal="left" vertical="top" wrapText="1"/>
    </xf>
    <xf numFmtId="165" fontId="4" fillId="0" borderId="0" xfId="0" applyNumberFormat="1" applyFont="1" applyAlignment="1">
      <alignment vertical="top" wrapText="1"/>
    </xf>
    <xf numFmtId="168" fontId="4" fillId="0" borderId="0" xfId="0" applyNumberFormat="1" applyFont="1" applyBorder="1" applyAlignment="1">
      <alignment vertical="top"/>
    </xf>
    <xf numFmtId="165" fontId="4" fillId="29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wrapText="1"/>
    </xf>
    <xf numFmtId="0" fontId="58" fillId="0" borderId="0" xfId="359" applyFont="1" applyAlignment="1">
      <alignment vertical="center"/>
    </xf>
    <xf numFmtId="0" fontId="41" fillId="0" borderId="0" xfId="359"/>
    <xf numFmtId="0" fontId="41" fillId="30" borderId="0" xfId="359" applyFill="1"/>
    <xf numFmtId="0" fontId="58" fillId="0" borderId="0" xfId="359" applyFont="1" applyAlignment="1">
      <alignment horizontal="left" vertical="center"/>
    </xf>
    <xf numFmtId="0" fontId="58" fillId="0" borderId="0" xfId="359" applyFont="1"/>
    <xf numFmtId="0" fontId="16" fillId="0" borderId="0" xfId="359" applyFont="1"/>
    <xf numFmtId="0" fontId="84" fillId="0" borderId="0" xfId="359" applyFont="1"/>
    <xf numFmtId="0" fontId="5" fillId="0" borderId="0" xfId="359" applyFont="1" applyAlignment="1">
      <alignment horizontal="left" vertical="center"/>
    </xf>
    <xf numFmtId="0" fontId="55" fillId="30" borderId="1" xfId="359" applyFont="1" applyFill="1" applyBorder="1" applyAlignment="1">
      <alignment vertical="center" wrapText="1"/>
    </xf>
    <xf numFmtId="1" fontId="78" fillId="31" borderId="1" xfId="359" applyNumberFormat="1" applyFont="1" applyFill="1" applyBorder="1" applyAlignment="1">
      <alignment horizontal="left" vertical="center"/>
    </xf>
    <xf numFmtId="0" fontId="78" fillId="31" borderId="1" xfId="126" applyFont="1" applyFill="1" applyBorder="1" applyAlignment="1">
      <alignment horizontal="left" vertical="center"/>
    </xf>
    <xf numFmtId="0" fontId="78" fillId="31" borderId="1" xfId="359" applyFont="1" applyFill="1" applyBorder="1" applyAlignment="1">
      <alignment horizontal="left" vertical="center" wrapText="1"/>
    </xf>
    <xf numFmtId="0" fontId="55" fillId="30" borderId="1" xfId="126" applyFont="1" applyFill="1" applyBorder="1" applyAlignment="1">
      <alignment vertical="top" wrapText="1"/>
    </xf>
    <xf numFmtId="0" fontId="55" fillId="30" borderId="1" xfId="126" applyFont="1" applyFill="1" applyBorder="1" applyAlignment="1">
      <alignment horizontal="left" vertical="top" wrapText="1"/>
    </xf>
    <xf numFmtId="0" fontId="55" fillId="31" borderId="1" xfId="126" applyFont="1" applyFill="1" applyBorder="1" applyAlignment="1">
      <alignment wrapText="1"/>
    </xf>
    <xf numFmtId="0" fontId="16" fillId="0" borderId="0" xfId="126" applyFont="1" applyAlignment="1">
      <alignment wrapText="1"/>
    </xf>
    <xf numFmtId="0" fontId="5" fillId="0" borderId="0" xfId="359" applyFont="1" applyAlignment="1">
      <alignment horizontal="left" vertical="center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1" borderId="1" xfId="126" applyFont="1" applyFill="1" applyBorder="1"/>
    <xf numFmtId="0" fontId="79" fillId="0" borderId="34" xfId="359" applyFont="1" applyBorder="1" applyAlignment="1">
      <alignment vertical="center"/>
    </xf>
    <xf numFmtId="0" fontId="79" fillId="0" borderId="0" xfId="359" applyFont="1" applyBorder="1" applyAlignment="1">
      <alignment vertical="center"/>
    </xf>
    <xf numFmtId="0" fontId="79" fillId="0" borderId="34" xfId="359" applyFont="1" applyBorder="1" applyAlignment="1">
      <alignment horizontal="left" vertical="center"/>
    </xf>
    <xf numFmtId="0" fontId="79" fillId="0" borderId="0" xfId="359" applyFont="1" applyBorder="1" applyAlignment="1">
      <alignment horizontal="left" vertical="center"/>
    </xf>
    <xf numFmtId="0" fontId="56" fillId="0" borderId="0" xfId="359" applyFont="1" applyBorder="1" applyAlignment="1">
      <alignment vertical="center"/>
    </xf>
    <xf numFmtId="0" fontId="55" fillId="0" borderId="0" xfId="359" applyFont="1" applyBorder="1" applyAlignment="1">
      <alignment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1" xfId="359" applyFont="1" applyFill="1" applyBorder="1" applyAlignment="1">
      <alignment vertical="center" wrapText="1"/>
    </xf>
    <xf numFmtId="0" fontId="78" fillId="31" borderId="1" xfId="359" applyFont="1" applyFill="1" applyBorder="1" applyAlignment="1">
      <alignment vertical="center" wrapText="1"/>
    </xf>
    <xf numFmtId="0" fontId="55" fillId="19" borderId="1" xfId="359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wrapText="1"/>
    </xf>
    <xf numFmtId="0" fontId="55" fillId="32" borderId="1" xfId="359" applyFont="1" applyFill="1" applyBorder="1" applyAlignment="1">
      <alignment horizontal="center" vertical="center" wrapText="1"/>
    </xf>
    <xf numFmtId="170" fontId="4" fillId="0" borderId="0" xfId="0" applyNumberFormat="1" applyFont="1" applyBorder="1" applyAlignment="1">
      <alignment vertical="top"/>
    </xf>
    <xf numFmtId="165" fontId="55" fillId="32" borderId="1" xfId="359" applyNumberFormat="1" applyFont="1" applyFill="1" applyBorder="1" applyAlignment="1">
      <alignment horizontal="center" vertical="center" wrapText="1"/>
    </xf>
    <xf numFmtId="165" fontId="78" fillId="31" borderId="1" xfId="359" applyNumberFormat="1" applyFont="1" applyFill="1" applyBorder="1" applyAlignment="1">
      <alignment vertical="center" wrapText="1"/>
    </xf>
    <xf numFmtId="1" fontId="55" fillId="32" borderId="1" xfId="359" applyNumberFormat="1" applyFont="1" applyFill="1" applyBorder="1" applyAlignment="1">
      <alignment horizontal="center" vertical="center" wrapText="1"/>
    </xf>
    <xf numFmtId="165" fontId="55" fillId="33" borderId="1" xfId="359" applyNumberFormat="1" applyFont="1" applyFill="1" applyBorder="1" applyAlignment="1">
      <alignment horizontal="center" vertical="center" wrapText="1"/>
    </xf>
    <xf numFmtId="168" fontId="80" fillId="29" borderId="1" xfId="0" applyNumberFormat="1" applyFont="1" applyFill="1" applyBorder="1" applyAlignment="1">
      <alignment vertical="top" wrapText="1"/>
    </xf>
    <xf numFmtId="0" fontId="55" fillId="32" borderId="1" xfId="35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5" fontId="2" fillId="0" borderId="0" xfId="1" applyNumberFormat="1" applyFont="1" applyAlignment="1">
      <alignment horizontal="left"/>
    </xf>
    <xf numFmtId="165" fontId="7" fillId="3" borderId="4" xfId="1" applyNumberFormat="1" applyFont="1" applyFill="1" applyBorder="1" applyAlignment="1">
      <alignment horizontal="center" vertical="center" wrapText="1"/>
    </xf>
    <xf numFmtId="165" fontId="7" fillId="3" borderId="9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wrapText="1"/>
    </xf>
    <xf numFmtId="165" fontId="7" fillId="0" borderId="6" xfId="1" applyNumberFormat="1" applyFont="1" applyFill="1" applyBorder="1" applyAlignment="1">
      <alignment horizontal="center" wrapText="1"/>
    </xf>
    <xf numFmtId="165" fontId="7" fillId="0" borderId="7" xfId="1" applyNumberFormat="1" applyFont="1" applyFill="1" applyBorder="1" applyAlignment="1">
      <alignment horizontal="center" wrapText="1"/>
    </xf>
    <xf numFmtId="165" fontId="7" fillId="0" borderId="5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5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5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5" fontId="2" fillId="0" borderId="2" xfId="1" applyNumberFormat="1" applyFont="1" applyBorder="1" applyAlignment="1">
      <alignment horizontal="left" wrapText="1"/>
    </xf>
    <xf numFmtId="165" fontId="6" fillId="0" borderId="3" xfId="1" applyNumberFormat="1" applyFont="1" applyBorder="1" applyAlignment="1">
      <alignment horizontal="center" wrapText="1"/>
    </xf>
    <xf numFmtId="165" fontId="6" fillId="0" borderId="8" xfId="1" applyNumberFormat="1" applyFont="1" applyBorder="1" applyAlignment="1">
      <alignment horizont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2" borderId="9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5" fontId="4" fillId="0" borderId="3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30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4" fillId="29" borderId="30" xfId="0" applyNumberFormat="1" applyFont="1" applyFill="1" applyBorder="1" applyAlignment="1">
      <alignment horizontal="center" vertical="top" wrapText="1"/>
    </xf>
    <xf numFmtId="0" fontId="4" fillId="29" borderId="1" xfId="0" applyFont="1" applyFill="1" applyBorder="1" applyAlignment="1">
      <alignment horizontal="center" vertical="top" wrapText="1"/>
    </xf>
    <xf numFmtId="165" fontId="4" fillId="0" borderId="30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165" fontId="3" fillId="0" borderId="31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5" fontId="4" fillId="2" borderId="30" xfId="0" applyNumberFormat="1" applyFont="1" applyFill="1" applyBorder="1" applyAlignment="1">
      <alignment horizontal="center" vertical="top" wrapText="1"/>
    </xf>
    <xf numFmtId="165" fontId="4" fillId="29" borderId="30" xfId="0" applyNumberFormat="1" applyFont="1" applyFill="1" applyBorder="1" applyAlignment="1">
      <alignment horizontal="left" vertical="top" wrapText="1"/>
    </xf>
    <xf numFmtId="0" fontId="4" fillId="29" borderId="1" xfId="0" applyFont="1" applyFill="1" applyBorder="1" applyAlignment="1">
      <alignment vertical="top" wrapText="1"/>
    </xf>
    <xf numFmtId="165" fontId="4" fillId="0" borderId="30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32" xfId="126" applyFont="1" applyFill="1" applyBorder="1" applyAlignment="1">
      <alignment horizontal="center" wrapText="1"/>
    </xf>
    <xf numFmtId="0" fontId="55" fillId="31" borderId="33" xfId="126" applyFont="1" applyFill="1" applyBorder="1" applyAlignment="1">
      <alignment horizontal="center" wrapText="1"/>
    </xf>
    <xf numFmtId="0" fontId="55" fillId="31" borderId="22" xfId="359" applyFont="1" applyFill="1" applyBorder="1" applyAlignment="1">
      <alignment horizontal="center" vertical="center"/>
    </xf>
    <xf numFmtId="0" fontId="55" fillId="31" borderId="23" xfId="359" applyFont="1" applyFill="1" applyBorder="1" applyAlignment="1">
      <alignment horizontal="center" vertical="center"/>
    </xf>
    <xf numFmtId="0" fontId="55" fillId="31" borderId="24" xfId="359" applyFont="1" applyFill="1" applyBorder="1" applyAlignment="1">
      <alignment horizontal="center"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0" borderId="1" xfId="126" applyFont="1" applyFill="1" applyBorder="1" applyAlignment="1">
      <alignment horizontal="center" vertical="center" wrapText="1"/>
    </xf>
    <xf numFmtId="0" fontId="55" fillId="30" borderId="1" xfId="359" applyFont="1" applyFill="1" applyBorder="1" applyAlignment="1">
      <alignment horizontal="center" vertical="top" wrapText="1"/>
    </xf>
    <xf numFmtId="0" fontId="55" fillId="30" borderId="1" xfId="359" applyFont="1" applyFill="1" applyBorder="1" applyAlignment="1">
      <alignment horizontal="center" vertical="center" wrapText="1"/>
    </xf>
  </cellXfs>
  <cellStyles count="360">
    <cellStyle name="_artabyuje" xfId="299"/>
    <cellStyle name="20% - Accent1 2" xfId="300"/>
    <cellStyle name="20% - Accent2 2" xfId="301"/>
    <cellStyle name="20% - Accent3 2" xfId="302"/>
    <cellStyle name="20% - Accent4 2" xfId="303"/>
    <cellStyle name="20% - Accent5 2" xfId="304"/>
    <cellStyle name="20% - Accent6 2" xfId="305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6"/>
    <cellStyle name="40% - Accent2 2" xfId="307"/>
    <cellStyle name="40% - Accent3 2" xfId="308"/>
    <cellStyle name="40% - Accent4 2" xfId="309"/>
    <cellStyle name="40% - Accent5 2" xfId="310"/>
    <cellStyle name="40% - Accent6 2" xfId="311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2"/>
    <cellStyle name="60% - Accent2 2" xfId="313"/>
    <cellStyle name="60% - Accent3 2" xfId="314"/>
    <cellStyle name="60% - Accent4 2" xfId="315"/>
    <cellStyle name="60% - Accent5 2" xfId="316"/>
    <cellStyle name="60% - Accent6 2" xfId="31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8"/>
    <cellStyle name="Accent2 2" xfId="319"/>
    <cellStyle name="Accent3 2" xfId="320"/>
    <cellStyle name="Accent4 2" xfId="321"/>
    <cellStyle name="Accent5 2" xfId="322"/>
    <cellStyle name="Accent6 2" xfId="323"/>
    <cellStyle name="Bad 2" xfId="324"/>
    <cellStyle name="Calculation 2" xfId="325"/>
    <cellStyle name="Check Cell 2" xfId="326"/>
    <cellStyle name="Comma 10" xfId="116"/>
    <cellStyle name="Comma 2" xfId="31"/>
    <cellStyle name="Comma 2 2" xfId="2"/>
    <cellStyle name="Comma 2 2 2" xfId="327"/>
    <cellStyle name="Comma 2 3" xfId="117"/>
    <cellStyle name="Comma 2 4" xfId="328"/>
    <cellStyle name="Comma 2 5" xfId="329"/>
    <cellStyle name="Comma 3" xfId="3"/>
    <cellStyle name="Comma 3 2" xfId="118"/>
    <cellStyle name="Comma 3 3" xfId="330"/>
    <cellStyle name="Comma 4" xfId="4"/>
    <cellStyle name="Comma 4 2" xfId="331"/>
    <cellStyle name="Comma 5" xfId="119"/>
    <cellStyle name="Comma 6" xfId="120"/>
    <cellStyle name="Comma 6 2" xfId="332"/>
    <cellStyle name="Comma 7" xfId="121"/>
    <cellStyle name="Comma 8" xfId="122"/>
    <cellStyle name="Comma 9" xfId="123"/>
    <cellStyle name="Explanatory Text 2" xfId="333"/>
    <cellStyle name="Good 2" xfId="334"/>
    <cellStyle name="Heading 1 2" xfId="335"/>
    <cellStyle name="Heading 2 2" xfId="336"/>
    <cellStyle name="Heading 3 2" xfId="337"/>
    <cellStyle name="Heading 4 2" xfId="338"/>
    <cellStyle name="Hyperlink 2" xfId="32"/>
    <cellStyle name="Hyperlink 3" xfId="124"/>
    <cellStyle name="Input 2" xfId="339"/>
    <cellStyle name="Linked Cell 2" xfId="340"/>
    <cellStyle name="Neutral 2" xfId="341"/>
    <cellStyle name="Normal" xfId="0" builtinId="0"/>
    <cellStyle name="Normal 10" xfId="125"/>
    <cellStyle name="Normal 11" xfId="126"/>
    <cellStyle name="Normal 11 2" xfId="342"/>
    <cellStyle name="Normal 12" xfId="127"/>
    <cellStyle name="Normal 13" xfId="61"/>
    <cellStyle name="Normal 14" xfId="343"/>
    <cellStyle name="Normal 2" xfId="1"/>
    <cellStyle name="Normal 2 2" xfId="5"/>
    <cellStyle name="Normal 2 2 2" xfId="12"/>
    <cellStyle name="Normal 2 3" xfId="298"/>
    <cellStyle name="Normal 2 3 2" xfId="344"/>
    <cellStyle name="Normal 2 4" xfId="345"/>
    <cellStyle name="Normal 2_MOLSI 2009-2011 MTEF Axjusak 3_new_Final" xfId="128"/>
    <cellStyle name="Normal 3" xfId="6"/>
    <cellStyle name="Normal 3 2" xfId="129"/>
    <cellStyle name="Normal 3 3" xfId="346"/>
    <cellStyle name="Normal 3 4" xfId="347"/>
    <cellStyle name="Normal 3 5" xfId="348"/>
    <cellStyle name="Normal 4" xfId="7"/>
    <cellStyle name="Normal 4 2" xfId="130"/>
    <cellStyle name="Normal 5" xfId="8"/>
    <cellStyle name="Normal 5 2" xfId="131"/>
    <cellStyle name="Normal 6" xfId="33"/>
    <cellStyle name="Normal 6 2" xfId="349"/>
    <cellStyle name="Normal 7" xfId="11"/>
    <cellStyle name="Normal 7 2" xfId="132"/>
    <cellStyle name="Normal 8" xfId="34"/>
    <cellStyle name="Normal 84" xfId="359"/>
    <cellStyle name="Normal 9" xfId="9"/>
    <cellStyle name="Normal 9 2" xfId="297"/>
    <cellStyle name="Note 2" xfId="350"/>
    <cellStyle name="Output 2" xfId="351"/>
    <cellStyle name="Percent 2" xfId="35"/>
    <cellStyle name="Percent 2 2" xfId="133"/>
    <cellStyle name="Percent 3" xfId="10"/>
    <cellStyle name="Percent 4" xfId="134"/>
    <cellStyle name="Percent 5" xfId="135"/>
    <cellStyle name="SN_241" xfId="352"/>
    <cellStyle name="Style 1" xfId="36"/>
    <cellStyle name="Style 1 2" xfId="353"/>
    <cellStyle name="Style 1 2 2" xfId="354"/>
    <cellStyle name="Title 2" xfId="355"/>
    <cellStyle name="Total 2" xfId="356"/>
    <cellStyle name="Warning Text 2" xfId="357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8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.Hovsepyan/AppData/Local/Microsoft/Windows/INetCache/Content.Outlook/AOMDCOIP/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>
        <row r="32">
          <cell r="G32">
            <v>1032</v>
          </cell>
        </row>
        <row r="105">
          <cell r="G105">
            <v>1160</v>
          </cell>
          <cell r="I105" t="str">
            <v xml:space="preserve"> Հաշմանդամություն ունեցող անձանց աջակցություն </v>
          </cell>
        </row>
        <row r="109">
          <cell r="H109">
            <v>11012</v>
          </cell>
          <cell r="I109" t="str">
            <v>Հաշմանդամություն ունեցող անձանց սոցիալ- վերականգնողական ծառայություններ ցերեկային կենտրոնում</v>
          </cell>
          <cell r="N109">
            <v>201443.7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144" t="s">
        <v>1</v>
      </c>
      <c r="E2" s="144"/>
      <c r="F2" s="144"/>
      <c r="G2" s="144"/>
      <c r="H2" s="145"/>
      <c r="I2" s="145"/>
      <c r="J2" s="145"/>
      <c r="K2" s="145"/>
      <c r="L2" s="145"/>
      <c r="M2" s="14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146" t="s">
        <v>2</v>
      </c>
      <c r="E3" s="146"/>
      <c r="F3" s="146"/>
      <c r="G3" s="146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148" t="s">
        <v>293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149"/>
      <c r="B5" s="151" t="s">
        <v>3</v>
      </c>
      <c r="C5" s="151" t="s">
        <v>4</v>
      </c>
      <c r="D5" s="140" t="s">
        <v>5</v>
      </c>
      <c r="E5" s="140" t="s">
        <v>6</v>
      </c>
      <c r="F5" s="140" t="s">
        <v>7</v>
      </c>
      <c r="G5" s="140" t="s">
        <v>8</v>
      </c>
      <c r="H5" s="140" t="s">
        <v>9</v>
      </c>
      <c r="I5" s="140" t="s">
        <v>10</v>
      </c>
      <c r="J5" s="140" t="s">
        <v>11</v>
      </c>
      <c r="K5" s="140" t="s">
        <v>12</v>
      </c>
      <c r="L5" s="140" t="s">
        <v>13</v>
      </c>
      <c r="M5" s="140" t="s">
        <v>14</v>
      </c>
      <c r="N5" s="134" t="s">
        <v>15</v>
      </c>
      <c r="O5" s="135"/>
      <c r="P5" s="136"/>
      <c r="Q5" s="134" t="s">
        <v>16</v>
      </c>
      <c r="R5" s="135"/>
      <c r="S5" s="136"/>
      <c r="T5" s="134" t="s">
        <v>17</v>
      </c>
      <c r="U5" s="135"/>
      <c r="V5" s="136"/>
      <c r="W5" s="137" t="s">
        <v>18</v>
      </c>
      <c r="X5" s="138"/>
      <c r="Y5" s="139"/>
      <c r="Z5" s="137" t="s">
        <v>19</v>
      </c>
      <c r="AA5" s="138"/>
      <c r="AB5" s="139"/>
      <c r="AC5" s="137" t="s">
        <v>20</v>
      </c>
      <c r="AD5" s="138"/>
      <c r="AE5" s="139"/>
      <c r="AF5" s="137" t="s">
        <v>21</v>
      </c>
      <c r="AG5" s="138"/>
      <c r="AH5" s="139"/>
      <c r="AI5" s="132" t="s">
        <v>22</v>
      </c>
      <c r="AJ5" s="137" t="s">
        <v>23</v>
      </c>
      <c r="AK5" s="138"/>
      <c r="AL5" s="139"/>
      <c r="AM5" s="132" t="s">
        <v>24</v>
      </c>
      <c r="AN5" s="137" t="s">
        <v>25</v>
      </c>
      <c r="AO5" s="138"/>
      <c r="AP5" s="139"/>
      <c r="AQ5" s="132" t="s">
        <v>26</v>
      </c>
      <c r="AR5" s="137" t="s">
        <v>27</v>
      </c>
      <c r="AS5" s="138"/>
      <c r="AT5" s="139"/>
      <c r="AU5" s="132" t="s">
        <v>28</v>
      </c>
      <c r="AV5" s="137" t="s">
        <v>29</v>
      </c>
      <c r="AW5" s="138"/>
      <c r="AX5" s="139"/>
      <c r="AY5" s="130" t="s">
        <v>30</v>
      </c>
      <c r="AZ5" s="130" t="s">
        <v>31</v>
      </c>
      <c r="BA5" s="130" t="s">
        <v>32</v>
      </c>
      <c r="BB5" s="130" t="s">
        <v>33</v>
      </c>
      <c r="BC5" s="130" t="s">
        <v>34</v>
      </c>
      <c r="BD5" s="130" t="s">
        <v>35</v>
      </c>
      <c r="BE5" s="132" t="s">
        <v>36</v>
      </c>
    </row>
    <row r="6" spans="1:57" ht="79.5" customHeight="1">
      <c r="A6" s="150"/>
      <c r="B6" s="152"/>
      <c r="C6" s="152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133"/>
      <c r="AJ6" s="10" t="s">
        <v>37</v>
      </c>
      <c r="AK6" s="10" t="s">
        <v>38</v>
      </c>
      <c r="AL6" s="10" t="s">
        <v>39</v>
      </c>
      <c r="AM6" s="133"/>
      <c r="AN6" s="10" t="s">
        <v>37</v>
      </c>
      <c r="AO6" s="10" t="s">
        <v>38</v>
      </c>
      <c r="AP6" s="10" t="s">
        <v>39</v>
      </c>
      <c r="AQ6" s="133"/>
      <c r="AR6" s="10" t="s">
        <v>37</v>
      </c>
      <c r="AS6" s="10" t="s">
        <v>38</v>
      </c>
      <c r="AT6" s="10" t="s">
        <v>39</v>
      </c>
      <c r="AU6" s="133"/>
      <c r="AV6" s="10" t="s">
        <v>37</v>
      </c>
      <c r="AW6" s="10" t="s">
        <v>38</v>
      </c>
      <c r="AX6" s="10" t="s">
        <v>39</v>
      </c>
      <c r="AY6" s="131"/>
      <c r="AZ6" s="131"/>
      <c r="BA6" s="131"/>
      <c r="BB6" s="131"/>
      <c r="BC6" s="131"/>
      <c r="BD6" s="131"/>
      <c r="BE6" s="133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142" t="s">
        <v>287</v>
      </c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125" t="s">
        <v>288</v>
      </c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125" t="s">
        <v>289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127" t="s">
        <v>290</v>
      </c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128" t="s">
        <v>291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129" t="s">
        <v>294</v>
      </c>
      <c r="C260" s="129"/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29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  <c r="AA260" s="129"/>
      <c r="AB260" s="129"/>
      <c r="AC260" s="129"/>
      <c r="AD260" s="129"/>
      <c r="AE260" s="129"/>
      <c r="AF260" s="129"/>
      <c r="AG260" s="129"/>
      <c r="AH260" s="129"/>
      <c r="AI260" s="129"/>
      <c r="AJ260" s="129"/>
      <c r="AK260" s="129"/>
      <c r="AL260" s="129"/>
    </row>
  </sheetData>
  <mergeCells count="44">
    <mergeCell ref="A5:A6"/>
    <mergeCell ref="B5:B6"/>
    <mergeCell ref="C5:C6"/>
    <mergeCell ref="D5:D6"/>
    <mergeCell ref="E5:E6"/>
    <mergeCell ref="L5:L6"/>
    <mergeCell ref="M5:M6"/>
    <mergeCell ref="D2:M2"/>
    <mergeCell ref="D3:V3"/>
    <mergeCell ref="B4:M4"/>
    <mergeCell ref="F5:F6"/>
    <mergeCell ref="G5:G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2"/>
  <sheetViews>
    <sheetView tabSelected="1" topLeftCell="A4" workbookViewId="0">
      <selection activeCell="P39" sqref="P39:Q39"/>
    </sheetView>
  </sheetViews>
  <sheetFormatPr defaultRowHeight="12"/>
  <cols>
    <col min="1" max="1" width="8.140625" style="68" customWidth="1"/>
    <col min="2" max="2" width="28.140625" style="68" customWidth="1"/>
    <col min="3" max="3" width="9.28515625" style="68" customWidth="1"/>
    <col min="4" max="5" width="10.28515625" style="75" bestFit="1" customWidth="1"/>
    <col min="6" max="7" width="10.28515625" style="75" customWidth="1"/>
    <col min="8" max="9" width="9.7109375" style="70" customWidth="1"/>
    <col min="10" max="10" width="9.140625" style="67"/>
    <col min="11" max="13" width="9.7109375" style="70" customWidth="1"/>
    <col min="14" max="14" width="13.85546875" style="67" customWidth="1"/>
    <col min="15" max="16" width="9.140625" style="67"/>
    <col min="17" max="17" width="11.42578125" style="67" bestFit="1" customWidth="1"/>
    <col min="18" max="18" width="12.42578125" style="67" customWidth="1"/>
    <col min="19" max="21" width="9.140625" style="67"/>
    <col min="22" max="22" width="11.5703125" style="67" customWidth="1"/>
    <col min="23" max="23" width="9.140625" style="67"/>
    <col min="24" max="24" width="14.140625" style="67" customWidth="1"/>
    <col min="25" max="25" width="10.5703125" style="67" customWidth="1"/>
    <col min="26" max="26" width="11.85546875" style="67" customWidth="1"/>
    <col min="27" max="27" width="11" style="67" customWidth="1"/>
    <col min="28" max="28" width="12" style="67" customWidth="1"/>
    <col min="29" max="29" width="10.85546875" style="67" customWidth="1"/>
    <col min="30" max="30" width="11.140625" style="67" customWidth="1"/>
    <col min="31" max="31" width="13" style="67" customWidth="1"/>
    <col min="32" max="32" width="15.7109375" style="67" customWidth="1"/>
    <col min="33" max="78" width="9.140625" style="67"/>
    <col min="79" max="258" width="9.140625" style="68"/>
    <col min="259" max="259" width="8.140625" style="68" customWidth="1"/>
    <col min="260" max="260" width="28.140625" style="68" customWidth="1"/>
    <col min="261" max="261" width="7.5703125" style="68" customWidth="1"/>
    <col min="262" max="263" width="10.28515625" style="68" bestFit="1" customWidth="1"/>
    <col min="264" max="265" width="9.7109375" style="68" customWidth="1"/>
    <col min="266" max="266" width="9.140625" style="68"/>
    <col min="267" max="269" width="9.7109375" style="68" customWidth="1"/>
    <col min="270" max="270" width="13.85546875" style="68" customWidth="1"/>
    <col min="271" max="273" width="9.140625" style="68"/>
    <col min="274" max="274" width="12.42578125" style="68" customWidth="1"/>
    <col min="275" max="277" width="9.140625" style="68"/>
    <col min="278" max="278" width="11.5703125" style="68" customWidth="1"/>
    <col min="279" max="279" width="9.140625" style="68"/>
    <col min="280" max="280" width="14.140625" style="68" customWidth="1"/>
    <col min="281" max="281" width="10.5703125" style="68" customWidth="1"/>
    <col min="282" max="282" width="11.85546875" style="68" customWidth="1"/>
    <col min="283" max="283" width="11" style="68" customWidth="1"/>
    <col min="284" max="284" width="12" style="68" customWidth="1"/>
    <col min="285" max="285" width="10.85546875" style="68" customWidth="1"/>
    <col min="286" max="286" width="11.140625" style="68" customWidth="1"/>
    <col min="287" max="287" width="13" style="68" customWidth="1"/>
    <col min="288" max="288" width="15.7109375" style="68" customWidth="1"/>
    <col min="289" max="514" width="9.140625" style="68"/>
    <col min="515" max="515" width="8.140625" style="68" customWidth="1"/>
    <col min="516" max="516" width="28.140625" style="68" customWidth="1"/>
    <col min="517" max="517" width="7.5703125" style="68" customWidth="1"/>
    <col min="518" max="519" width="10.28515625" style="68" bestFit="1" customWidth="1"/>
    <col min="520" max="521" width="9.7109375" style="68" customWidth="1"/>
    <col min="522" max="522" width="9.140625" style="68"/>
    <col min="523" max="525" width="9.7109375" style="68" customWidth="1"/>
    <col min="526" max="526" width="13.85546875" style="68" customWidth="1"/>
    <col min="527" max="529" width="9.140625" style="68"/>
    <col min="530" max="530" width="12.42578125" style="68" customWidth="1"/>
    <col min="531" max="533" width="9.140625" style="68"/>
    <col min="534" max="534" width="11.5703125" style="68" customWidth="1"/>
    <col min="535" max="535" width="9.140625" style="68"/>
    <col min="536" max="536" width="14.140625" style="68" customWidth="1"/>
    <col min="537" max="537" width="10.5703125" style="68" customWidth="1"/>
    <col min="538" max="538" width="11.85546875" style="68" customWidth="1"/>
    <col min="539" max="539" width="11" style="68" customWidth="1"/>
    <col min="540" max="540" width="12" style="68" customWidth="1"/>
    <col min="541" max="541" width="10.85546875" style="68" customWidth="1"/>
    <col min="542" max="542" width="11.140625" style="68" customWidth="1"/>
    <col min="543" max="543" width="13" style="68" customWidth="1"/>
    <col min="544" max="544" width="15.7109375" style="68" customWidth="1"/>
    <col min="545" max="770" width="9.140625" style="68"/>
    <col min="771" max="771" width="8.140625" style="68" customWidth="1"/>
    <col min="772" max="772" width="28.140625" style="68" customWidth="1"/>
    <col min="773" max="773" width="7.5703125" style="68" customWidth="1"/>
    <col min="774" max="775" width="10.28515625" style="68" bestFit="1" customWidth="1"/>
    <col min="776" max="777" width="9.7109375" style="68" customWidth="1"/>
    <col min="778" max="778" width="9.140625" style="68"/>
    <col min="779" max="781" width="9.7109375" style="68" customWidth="1"/>
    <col min="782" max="782" width="13.85546875" style="68" customWidth="1"/>
    <col min="783" max="785" width="9.140625" style="68"/>
    <col min="786" max="786" width="12.42578125" style="68" customWidth="1"/>
    <col min="787" max="789" width="9.140625" style="68"/>
    <col min="790" max="790" width="11.5703125" style="68" customWidth="1"/>
    <col min="791" max="791" width="9.140625" style="68"/>
    <col min="792" max="792" width="14.140625" style="68" customWidth="1"/>
    <col min="793" max="793" width="10.5703125" style="68" customWidth="1"/>
    <col min="794" max="794" width="11.85546875" style="68" customWidth="1"/>
    <col min="795" max="795" width="11" style="68" customWidth="1"/>
    <col min="796" max="796" width="12" style="68" customWidth="1"/>
    <col min="797" max="797" width="10.85546875" style="68" customWidth="1"/>
    <col min="798" max="798" width="11.140625" style="68" customWidth="1"/>
    <col min="799" max="799" width="13" style="68" customWidth="1"/>
    <col min="800" max="800" width="15.7109375" style="68" customWidth="1"/>
    <col min="801" max="1026" width="9.140625" style="68"/>
    <col min="1027" max="1027" width="8.140625" style="68" customWidth="1"/>
    <col min="1028" max="1028" width="28.140625" style="68" customWidth="1"/>
    <col min="1029" max="1029" width="7.5703125" style="68" customWidth="1"/>
    <col min="1030" max="1031" width="10.28515625" style="68" bestFit="1" customWidth="1"/>
    <col min="1032" max="1033" width="9.7109375" style="68" customWidth="1"/>
    <col min="1034" max="1034" width="9.140625" style="68"/>
    <col min="1035" max="1037" width="9.7109375" style="68" customWidth="1"/>
    <col min="1038" max="1038" width="13.85546875" style="68" customWidth="1"/>
    <col min="1039" max="1041" width="9.140625" style="68"/>
    <col min="1042" max="1042" width="12.42578125" style="68" customWidth="1"/>
    <col min="1043" max="1045" width="9.140625" style="68"/>
    <col min="1046" max="1046" width="11.5703125" style="68" customWidth="1"/>
    <col min="1047" max="1047" width="9.140625" style="68"/>
    <col min="1048" max="1048" width="14.140625" style="68" customWidth="1"/>
    <col min="1049" max="1049" width="10.5703125" style="68" customWidth="1"/>
    <col min="1050" max="1050" width="11.85546875" style="68" customWidth="1"/>
    <col min="1051" max="1051" width="11" style="68" customWidth="1"/>
    <col min="1052" max="1052" width="12" style="68" customWidth="1"/>
    <col min="1053" max="1053" width="10.85546875" style="68" customWidth="1"/>
    <col min="1054" max="1054" width="11.140625" style="68" customWidth="1"/>
    <col min="1055" max="1055" width="13" style="68" customWidth="1"/>
    <col min="1056" max="1056" width="15.7109375" style="68" customWidth="1"/>
    <col min="1057" max="1282" width="9.140625" style="68"/>
    <col min="1283" max="1283" width="8.140625" style="68" customWidth="1"/>
    <col min="1284" max="1284" width="28.140625" style="68" customWidth="1"/>
    <col min="1285" max="1285" width="7.5703125" style="68" customWidth="1"/>
    <col min="1286" max="1287" width="10.28515625" style="68" bestFit="1" customWidth="1"/>
    <col min="1288" max="1289" width="9.7109375" style="68" customWidth="1"/>
    <col min="1290" max="1290" width="9.140625" style="68"/>
    <col min="1291" max="1293" width="9.7109375" style="68" customWidth="1"/>
    <col min="1294" max="1294" width="13.85546875" style="68" customWidth="1"/>
    <col min="1295" max="1297" width="9.140625" style="68"/>
    <col min="1298" max="1298" width="12.42578125" style="68" customWidth="1"/>
    <col min="1299" max="1301" width="9.140625" style="68"/>
    <col min="1302" max="1302" width="11.5703125" style="68" customWidth="1"/>
    <col min="1303" max="1303" width="9.140625" style="68"/>
    <col min="1304" max="1304" width="14.140625" style="68" customWidth="1"/>
    <col min="1305" max="1305" width="10.5703125" style="68" customWidth="1"/>
    <col min="1306" max="1306" width="11.85546875" style="68" customWidth="1"/>
    <col min="1307" max="1307" width="11" style="68" customWidth="1"/>
    <col min="1308" max="1308" width="12" style="68" customWidth="1"/>
    <col min="1309" max="1309" width="10.85546875" style="68" customWidth="1"/>
    <col min="1310" max="1310" width="11.140625" style="68" customWidth="1"/>
    <col min="1311" max="1311" width="13" style="68" customWidth="1"/>
    <col min="1312" max="1312" width="15.7109375" style="68" customWidth="1"/>
    <col min="1313" max="1538" width="9.140625" style="68"/>
    <col min="1539" max="1539" width="8.140625" style="68" customWidth="1"/>
    <col min="1540" max="1540" width="28.140625" style="68" customWidth="1"/>
    <col min="1541" max="1541" width="7.5703125" style="68" customWidth="1"/>
    <col min="1542" max="1543" width="10.28515625" style="68" bestFit="1" customWidth="1"/>
    <col min="1544" max="1545" width="9.7109375" style="68" customWidth="1"/>
    <col min="1546" max="1546" width="9.140625" style="68"/>
    <col min="1547" max="1549" width="9.7109375" style="68" customWidth="1"/>
    <col min="1550" max="1550" width="13.85546875" style="68" customWidth="1"/>
    <col min="1551" max="1553" width="9.140625" style="68"/>
    <col min="1554" max="1554" width="12.42578125" style="68" customWidth="1"/>
    <col min="1555" max="1557" width="9.140625" style="68"/>
    <col min="1558" max="1558" width="11.5703125" style="68" customWidth="1"/>
    <col min="1559" max="1559" width="9.140625" style="68"/>
    <col min="1560" max="1560" width="14.140625" style="68" customWidth="1"/>
    <col min="1561" max="1561" width="10.5703125" style="68" customWidth="1"/>
    <col min="1562" max="1562" width="11.85546875" style="68" customWidth="1"/>
    <col min="1563" max="1563" width="11" style="68" customWidth="1"/>
    <col min="1564" max="1564" width="12" style="68" customWidth="1"/>
    <col min="1565" max="1565" width="10.85546875" style="68" customWidth="1"/>
    <col min="1566" max="1566" width="11.140625" style="68" customWidth="1"/>
    <col min="1567" max="1567" width="13" style="68" customWidth="1"/>
    <col min="1568" max="1568" width="15.7109375" style="68" customWidth="1"/>
    <col min="1569" max="1794" width="9.140625" style="68"/>
    <col min="1795" max="1795" width="8.140625" style="68" customWidth="1"/>
    <col min="1796" max="1796" width="28.140625" style="68" customWidth="1"/>
    <col min="1797" max="1797" width="7.5703125" style="68" customWidth="1"/>
    <col min="1798" max="1799" width="10.28515625" style="68" bestFit="1" customWidth="1"/>
    <col min="1800" max="1801" width="9.7109375" style="68" customWidth="1"/>
    <col min="1802" max="1802" width="9.140625" style="68"/>
    <col min="1803" max="1805" width="9.7109375" style="68" customWidth="1"/>
    <col min="1806" max="1806" width="13.85546875" style="68" customWidth="1"/>
    <col min="1807" max="1809" width="9.140625" style="68"/>
    <col min="1810" max="1810" width="12.42578125" style="68" customWidth="1"/>
    <col min="1811" max="1813" width="9.140625" style="68"/>
    <col min="1814" max="1814" width="11.5703125" style="68" customWidth="1"/>
    <col min="1815" max="1815" width="9.140625" style="68"/>
    <col min="1816" max="1816" width="14.140625" style="68" customWidth="1"/>
    <col min="1817" max="1817" width="10.5703125" style="68" customWidth="1"/>
    <col min="1818" max="1818" width="11.85546875" style="68" customWidth="1"/>
    <col min="1819" max="1819" width="11" style="68" customWidth="1"/>
    <col min="1820" max="1820" width="12" style="68" customWidth="1"/>
    <col min="1821" max="1821" width="10.85546875" style="68" customWidth="1"/>
    <col min="1822" max="1822" width="11.140625" style="68" customWidth="1"/>
    <col min="1823" max="1823" width="13" style="68" customWidth="1"/>
    <col min="1824" max="1824" width="15.7109375" style="68" customWidth="1"/>
    <col min="1825" max="2050" width="9.140625" style="68"/>
    <col min="2051" max="2051" width="8.140625" style="68" customWidth="1"/>
    <col min="2052" max="2052" width="28.140625" style="68" customWidth="1"/>
    <col min="2053" max="2053" width="7.5703125" style="68" customWidth="1"/>
    <col min="2054" max="2055" width="10.28515625" style="68" bestFit="1" customWidth="1"/>
    <col min="2056" max="2057" width="9.7109375" style="68" customWidth="1"/>
    <col min="2058" max="2058" width="9.140625" style="68"/>
    <col min="2059" max="2061" width="9.7109375" style="68" customWidth="1"/>
    <col min="2062" max="2062" width="13.85546875" style="68" customWidth="1"/>
    <col min="2063" max="2065" width="9.140625" style="68"/>
    <col min="2066" max="2066" width="12.42578125" style="68" customWidth="1"/>
    <col min="2067" max="2069" width="9.140625" style="68"/>
    <col min="2070" max="2070" width="11.5703125" style="68" customWidth="1"/>
    <col min="2071" max="2071" width="9.140625" style="68"/>
    <col min="2072" max="2072" width="14.140625" style="68" customWidth="1"/>
    <col min="2073" max="2073" width="10.5703125" style="68" customWidth="1"/>
    <col min="2074" max="2074" width="11.85546875" style="68" customWidth="1"/>
    <col min="2075" max="2075" width="11" style="68" customWidth="1"/>
    <col min="2076" max="2076" width="12" style="68" customWidth="1"/>
    <col min="2077" max="2077" width="10.85546875" style="68" customWidth="1"/>
    <col min="2078" max="2078" width="11.140625" style="68" customWidth="1"/>
    <col min="2079" max="2079" width="13" style="68" customWidth="1"/>
    <col min="2080" max="2080" width="15.7109375" style="68" customWidth="1"/>
    <col min="2081" max="2306" width="9.140625" style="68"/>
    <col min="2307" max="2307" width="8.140625" style="68" customWidth="1"/>
    <col min="2308" max="2308" width="28.140625" style="68" customWidth="1"/>
    <col min="2309" max="2309" width="7.5703125" style="68" customWidth="1"/>
    <col min="2310" max="2311" width="10.28515625" style="68" bestFit="1" customWidth="1"/>
    <col min="2312" max="2313" width="9.7109375" style="68" customWidth="1"/>
    <col min="2314" max="2314" width="9.140625" style="68"/>
    <col min="2315" max="2317" width="9.7109375" style="68" customWidth="1"/>
    <col min="2318" max="2318" width="13.85546875" style="68" customWidth="1"/>
    <col min="2319" max="2321" width="9.140625" style="68"/>
    <col min="2322" max="2322" width="12.42578125" style="68" customWidth="1"/>
    <col min="2323" max="2325" width="9.140625" style="68"/>
    <col min="2326" max="2326" width="11.5703125" style="68" customWidth="1"/>
    <col min="2327" max="2327" width="9.140625" style="68"/>
    <col min="2328" max="2328" width="14.140625" style="68" customWidth="1"/>
    <col min="2329" max="2329" width="10.5703125" style="68" customWidth="1"/>
    <col min="2330" max="2330" width="11.85546875" style="68" customWidth="1"/>
    <col min="2331" max="2331" width="11" style="68" customWidth="1"/>
    <col min="2332" max="2332" width="12" style="68" customWidth="1"/>
    <col min="2333" max="2333" width="10.85546875" style="68" customWidth="1"/>
    <col min="2334" max="2334" width="11.140625" style="68" customWidth="1"/>
    <col min="2335" max="2335" width="13" style="68" customWidth="1"/>
    <col min="2336" max="2336" width="15.7109375" style="68" customWidth="1"/>
    <col min="2337" max="2562" width="9.140625" style="68"/>
    <col min="2563" max="2563" width="8.140625" style="68" customWidth="1"/>
    <col min="2564" max="2564" width="28.140625" style="68" customWidth="1"/>
    <col min="2565" max="2565" width="7.5703125" style="68" customWidth="1"/>
    <col min="2566" max="2567" width="10.28515625" style="68" bestFit="1" customWidth="1"/>
    <col min="2568" max="2569" width="9.7109375" style="68" customWidth="1"/>
    <col min="2570" max="2570" width="9.140625" style="68"/>
    <col min="2571" max="2573" width="9.7109375" style="68" customWidth="1"/>
    <col min="2574" max="2574" width="13.85546875" style="68" customWidth="1"/>
    <col min="2575" max="2577" width="9.140625" style="68"/>
    <col min="2578" max="2578" width="12.42578125" style="68" customWidth="1"/>
    <col min="2579" max="2581" width="9.140625" style="68"/>
    <col min="2582" max="2582" width="11.5703125" style="68" customWidth="1"/>
    <col min="2583" max="2583" width="9.140625" style="68"/>
    <col min="2584" max="2584" width="14.140625" style="68" customWidth="1"/>
    <col min="2585" max="2585" width="10.5703125" style="68" customWidth="1"/>
    <col min="2586" max="2586" width="11.85546875" style="68" customWidth="1"/>
    <col min="2587" max="2587" width="11" style="68" customWidth="1"/>
    <col min="2588" max="2588" width="12" style="68" customWidth="1"/>
    <col min="2589" max="2589" width="10.85546875" style="68" customWidth="1"/>
    <col min="2590" max="2590" width="11.140625" style="68" customWidth="1"/>
    <col min="2591" max="2591" width="13" style="68" customWidth="1"/>
    <col min="2592" max="2592" width="15.7109375" style="68" customWidth="1"/>
    <col min="2593" max="2818" width="9.140625" style="68"/>
    <col min="2819" max="2819" width="8.140625" style="68" customWidth="1"/>
    <col min="2820" max="2820" width="28.140625" style="68" customWidth="1"/>
    <col min="2821" max="2821" width="7.5703125" style="68" customWidth="1"/>
    <col min="2822" max="2823" width="10.28515625" style="68" bestFit="1" customWidth="1"/>
    <col min="2824" max="2825" width="9.7109375" style="68" customWidth="1"/>
    <col min="2826" max="2826" width="9.140625" style="68"/>
    <col min="2827" max="2829" width="9.7109375" style="68" customWidth="1"/>
    <col min="2830" max="2830" width="13.85546875" style="68" customWidth="1"/>
    <col min="2831" max="2833" width="9.140625" style="68"/>
    <col min="2834" max="2834" width="12.42578125" style="68" customWidth="1"/>
    <col min="2835" max="2837" width="9.140625" style="68"/>
    <col min="2838" max="2838" width="11.5703125" style="68" customWidth="1"/>
    <col min="2839" max="2839" width="9.140625" style="68"/>
    <col min="2840" max="2840" width="14.140625" style="68" customWidth="1"/>
    <col min="2841" max="2841" width="10.5703125" style="68" customWidth="1"/>
    <col min="2842" max="2842" width="11.85546875" style="68" customWidth="1"/>
    <col min="2843" max="2843" width="11" style="68" customWidth="1"/>
    <col min="2844" max="2844" width="12" style="68" customWidth="1"/>
    <col min="2845" max="2845" width="10.85546875" style="68" customWidth="1"/>
    <col min="2846" max="2846" width="11.140625" style="68" customWidth="1"/>
    <col min="2847" max="2847" width="13" style="68" customWidth="1"/>
    <col min="2848" max="2848" width="15.7109375" style="68" customWidth="1"/>
    <col min="2849" max="3074" width="9.140625" style="68"/>
    <col min="3075" max="3075" width="8.140625" style="68" customWidth="1"/>
    <col min="3076" max="3076" width="28.140625" style="68" customWidth="1"/>
    <col min="3077" max="3077" width="7.5703125" style="68" customWidth="1"/>
    <col min="3078" max="3079" width="10.28515625" style="68" bestFit="1" customWidth="1"/>
    <col min="3080" max="3081" width="9.7109375" style="68" customWidth="1"/>
    <col min="3082" max="3082" width="9.140625" style="68"/>
    <col min="3083" max="3085" width="9.7109375" style="68" customWidth="1"/>
    <col min="3086" max="3086" width="13.85546875" style="68" customWidth="1"/>
    <col min="3087" max="3089" width="9.140625" style="68"/>
    <col min="3090" max="3090" width="12.42578125" style="68" customWidth="1"/>
    <col min="3091" max="3093" width="9.140625" style="68"/>
    <col min="3094" max="3094" width="11.5703125" style="68" customWidth="1"/>
    <col min="3095" max="3095" width="9.140625" style="68"/>
    <col min="3096" max="3096" width="14.140625" style="68" customWidth="1"/>
    <col min="3097" max="3097" width="10.5703125" style="68" customWidth="1"/>
    <col min="3098" max="3098" width="11.85546875" style="68" customWidth="1"/>
    <col min="3099" max="3099" width="11" style="68" customWidth="1"/>
    <col min="3100" max="3100" width="12" style="68" customWidth="1"/>
    <col min="3101" max="3101" width="10.85546875" style="68" customWidth="1"/>
    <col min="3102" max="3102" width="11.140625" style="68" customWidth="1"/>
    <col min="3103" max="3103" width="13" style="68" customWidth="1"/>
    <col min="3104" max="3104" width="15.7109375" style="68" customWidth="1"/>
    <col min="3105" max="3330" width="9.140625" style="68"/>
    <col min="3331" max="3331" width="8.140625" style="68" customWidth="1"/>
    <col min="3332" max="3332" width="28.140625" style="68" customWidth="1"/>
    <col min="3333" max="3333" width="7.5703125" style="68" customWidth="1"/>
    <col min="3334" max="3335" width="10.28515625" style="68" bestFit="1" customWidth="1"/>
    <col min="3336" max="3337" width="9.7109375" style="68" customWidth="1"/>
    <col min="3338" max="3338" width="9.140625" style="68"/>
    <col min="3339" max="3341" width="9.7109375" style="68" customWidth="1"/>
    <col min="3342" max="3342" width="13.85546875" style="68" customWidth="1"/>
    <col min="3343" max="3345" width="9.140625" style="68"/>
    <col min="3346" max="3346" width="12.42578125" style="68" customWidth="1"/>
    <col min="3347" max="3349" width="9.140625" style="68"/>
    <col min="3350" max="3350" width="11.5703125" style="68" customWidth="1"/>
    <col min="3351" max="3351" width="9.140625" style="68"/>
    <col min="3352" max="3352" width="14.140625" style="68" customWidth="1"/>
    <col min="3353" max="3353" width="10.5703125" style="68" customWidth="1"/>
    <col min="3354" max="3354" width="11.85546875" style="68" customWidth="1"/>
    <col min="3355" max="3355" width="11" style="68" customWidth="1"/>
    <col min="3356" max="3356" width="12" style="68" customWidth="1"/>
    <col min="3357" max="3357" width="10.85546875" style="68" customWidth="1"/>
    <col min="3358" max="3358" width="11.140625" style="68" customWidth="1"/>
    <col min="3359" max="3359" width="13" style="68" customWidth="1"/>
    <col min="3360" max="3360" width="15.7109375" style="68" customWidth="1"/>
    <col min="3361" max="3586" width="9.140625" style="68"/>
    <col min="3587" max="3587" width="8.140625" style="68" customWidth="1"/>
    <col min="3588" max="3588" width="28.140625" style="68" customWidth="1"/>
    <col min="3589" max="3589" width="7.5703125" style="68" customWidth="1"/>
    <col min="3590" max="3591" width="10.28515625" style="68" bestFit="1" customWidth="1"/>
    <col min="3592" max="3593" width="9.7109375" style="68" customWidth="1"/>
    <col min="3594" max="3594" width="9.140625" style="68"/>
    <col min="3595" max="3597" width="9.7109375" style="68" customWidth="1"/>
    <col min="3598" max="3598" width="13.85546875" style="68" customWidth="1"/>
    <col min="3599" max="3601" width="9.140625" style="68"/>
    <col min="3602" max="3602" width="12.42578125" style="68" customWidth="1"/>
    <col min="3603" max="3605" width="9.140625" style="68"/>
    <col min="3606" max="3606" width="11.5703125" style="68" customWidth="1"/>
    <col min="3607" max="3607" width="9.140625" style="68"/>
    <col min="3608" max="3608" width="14.140625" style="68" customWidth="1"/>
    <col min="3609" max="3609" width="10.5703125" style="68" customWidth="1"/>
    <col min="3610" max="3610" width="11.85546875" style="68" customWidth="1"/>
    <col min="3611" max="3611" width="11" style="68" customWidth="1"/>
    <col min="3612" max="3612" width="12" style="68" customWidth="1"/>
    <col min="3613" max="3613" width="10.85546875" style="68" customWidth="1"/>
    <col min="3614" max="3614" width="11.140625" style="68" customWidth="1"/>
    <col min="3615" max="3615" width="13" style="68" customWidth="1"/>
    <col min="3616" max="3616" width="15.7109375" style="68" customWidth="1"/>
    <col min="3617" max="3842" width="9.140625" style="68"/>
    <col min="3843" max="3843" width="8.140625" style="68" customWidth="1"/>
    <col min="3844" max="3844" width="28.140625" style="68" customWidth="1"/>
    <col min="3845" max="3845" width="7.5703125" style="68" customWidth="1"/>
    <col min="3846" max="3847" width="10.28515625" style="68" bestFit="1" customWidth="1"/>
    <col min="3848" max="3849" width="9.7109375" style="68" customWidth="1"/>
    <col min="3850" max="3850" width="9.140625" style="68"/>
    <col min="3851" max="3853" width="9.7109375" style="68" customWidth="1"/>
    <col min="3854" max="3854" width="13.85546875" style="68" customWidth="1"/>
    <col min="3855" max="3857" width="9.140625" style="68"/>
    <col min="3858" max="3858" width="12.42578125" style="68" customWidth="1"/>
    <col min="3859" max="3861" width="9.140625" style="68"/>
    <col min="3862" max="3862" width="11.5703125" style="68" customWidth="1"/>
    <col min="3863" max="3863" width="9.140625" style="68"/>
    <col min="3864" max="3864" width="14.140625" style="68" customWidth="1"/>
    <col min="3865" max="3865" width="10.5703125" style="68" customWidth="1"/>
    <col min="3866" max="3866" width="11.85546875" style="68" customWidth="1"/>
    <col min="3867" max="3867" width="11" style="68" customWidth="1"/>
    <col min="3868" max="3868" width="12" style="68" customWidth="1"/>
    <col min="3869" max="3869" width="10.85546875" style="68" customWidth="1"/>
    <col min="3870" max="3870" width="11.140625" style="68" customWidth="1"/>
    <col min="3871" max="3871" width="13" style="68" customWidth="1"/>
    <col min="3872" max="3872" width="15.7109375" style="68" customWidth="1"/>
    <col min="3873" max="4098" width="9.140625" style="68"/>
    <col min="4099" max="4099" width="8.140625" style="68" customWidth="1"/>
    <col min="4100" max="4100" width="28.140625" style="68" customWidth="1"/>
    <col min="4101" max="4101" width="7.5703125" style="68" customWidth="1"/>
    <col min="4102" max="4103" width="10.28515625" style="68" bestFit="1" customWidth="1"/>
    <col min="4104" max="4105" width="9.7109375" style="68" customWidth="1"/>
    <col min="4106" max="4106" width="9.140625" style="68"/>
    <col min="4107" max="4109" width="9.7109375" style="68" customWidth="1"/>
    <col min="4110" max="4110" width="13.85546875" style="68" customWidth="1"/>
    <col min="4111" max="4113" width="9.140625" style="68"/>
    <col min="4114" max="4114" width="12.42578125" style="68" customWidth="1"/>
    <col min="4115" max="4117" width="9.140625" style="68"/>
    <col min="4118" max="4118" width="11.5703125" style="68" customWidth="1"/>
    <col min="4119" max="4119" width="9.140625" style="68"/>
    <col min="4120" max="4120" width="14.140625" style="68" customWidth="1"/>
    <col min="4121" max="4121" width="10.5703125" style="68" customWidth="1"/>
    <col min="4122" max="4122" width="11.85546875" style="68" customWidth="1"/>
    <col min="4123" max="4123" width="11" style="68" customWidth="1"/>
    <col min="4124" max="4124" width="12" style="68" customWidth="1"/>
    <col min="4125" max="4125" width="10.85546875" style="68" customWidth="1"/>
    <col min="4126" max="4126" width="11.140625" style="68" customWidth="1"/>
    <col min="4127" max="4127" width="13" style="68" customWidth="1"/>
    <col min="4128" max="4128" width="15.7109375" style="68" customWidth="1"/>
    <col min="4129" max="4354" width="9.140625" style="68"/>
    <col min="4355" max="4355" width="8.140625" style="68" customWidth="1"/>
    <col min="4356" max="4356" width="28.140625" style="68" customWidth="1"/>
    <col min="4357" max="4357" width="7.5703125" style="68" customWidth="1"/>
    <col min="4358" max="4359" width="10.28515625" style="68" bestFit="1" customWidth="1"/>
    <col min="4360" max="4361" width="9.7109375" style="68" customWidth="1"/>
    <col min="4362" max="4362" width="9.140625" style="68"/>
    <col min="4363" max="4365" width="9.7109375" style="68" customWidth="1"/>
    <col min="4366" max="4366" width="13.85546875" style="68" customWidth="1"/>
    <col min="4367" max="4369" width="9.140625" style="68"/>
    <col min="4370" max="4370" width="12.42578125" style="68" customWidth="1"/>
    <col min="4371" max="4373" width="9.140625" style="68"/>
    <col min="4374" max="4374" width="11.5703125" style="68" customWidth="1"/>
    <col min="4375" max="4375" width="9.140625" style="68"/>
    <col min="4376" max="4376" width="14.140625" style="68" customWidth="1"/>
    <col min="4377" max="4377" width="10.5703125" style="68" customWidth="1"/>
    <col min="4378" max="4378" width="11.85546875" style="68" customWidth="1"/>
    <col min="4379" max="4379" width="11" style="68" customWidth="1"/>
    <col min="4380" max="4380" width="12" style="68" customWidth="1"/>
    <col min="4381" max="4381" width="10.85546875" style="68" customWidth="1"/>
    <col min="4382" max="4382" width="11.140625" style="68" customWidth="1"/>
    <col min="4383" max="4383" width="13" style="68" customWidth="1"/>
    <col min="4384" max="4384" width="15.7109375" style="68" customWidth="1"/>
    <col min="4385" max="4610" width="9.140625" style="68"/>
    <col min="4611" max="4611" width="8.140625" style="68" customWidth="1"/>
    <col min="4612" max="4612" width="28.140625" style="68" customWidth="1"/>
    <col min="4613" max="4613" width="7.5703125" style="68" customWidth="1"/>
    <col min="4614" max="4615" width="10.28515625" style="68" bestFit="1" customWidth="1"/>
    <col min="4616" max="4617" width="9.7109375" style="68" customWidth="1"/>
    <col min="4618" max="4618" width="9.140625" style="68"/>
    <col min="4619" max="4621" width="9.7109375" style="68" customWidth="1"/>
    <col min="4622" max="4622" width="13.85546875" style="68" customWidth="1"/>
    <col min="4623" max="4625" width="9.140625" style="68"/>
    <col min="4626" max="4626" width="12.42578125" style="68" customWidth="1"/>
    <col min="4627" max="4629" width="9.140625" style="68"/>
    <col min="4630" max="4630" width="11.5703125" style="68" customWidth="1"/>
    <col min="4631" max="4631" width="9.140625" style="68"/>
    <col min="4632" max="4632" width="14.140625" style="68" customWidth="1"/>
    <col min="4633" max="4633" width="10.5703125" style="68" customWidth="1"/>
    <col min="4634" max="4634" width="11.85546875" style="68" customWidth="1"/>
    <col min="4635" max="4635" width="11" style="68" customWidth="1"/>
    <col min="4636" max="4636" width="12" style="68" customWidth="1"/>
    <col min="4637" max="4637" width="10.85546875" style="68" customWidth="1"/>
    <col min="4638" max="4638" width="11.140625" style="68" customWidth="1"/>
    <col min="4639" max="4639" width="13" style="68" customWidth="1"/>
    <col min="4640" max="4640" width="15.7109375" style="68" customWidth="1"/>
    <col min="4641" max="4866" width="9.140625" style="68"/>
    <col min="4867" max="4867" width="8.140625" style="68" customWidth="1"/>
    <col min="4868" max="4868" width="28.140625" style="68" customWidth="1"/>
    <col min="4869" max="4869" width="7.5703125" style="68" customWidth="1"/>
    <col min="4870" max="4871" width="10.28515625" style="68" bestFit="1" customWidth="1"/>
    <col min="4872" max="4873" width="9.7109375" style="68" customWidth="1"/>
    <col min="4874" max="4874" width="9.140625" style="68"/>
    <col min="4875" max="4877" width="9.7109375" style="68" customWidth="1"/>
    <col min="4878" max="4878" width="13.85546875" style="68" customWidth="1"/>
    <col min="4879" max="4881" width="9.140625" style="68"/>
    <col min="4882" max="4882" width="12.42578125" style="68" customWidth="1"/>
    <col min="4883" max="4885" width="9.140625" style="68"/>
    <col min="4886" max="4886" width="11.5703125" style="68" customWidth="1"/>
    <col min="4887" max="4887" width="9.140625" style="68"/>
    <col min="4888" max="4888" width="14.140625" style="68" customWidth="1"/>
    <col min="4889" max="4889" width="10.5703125" style="68" customWidth="1"/>
    <col min="4890" max="4890" width="11.85546875" style="68" customWidth="1"/>
    <col min="4891" max="4891" width="11" style="68" customWidth="1"/>
    <col min="4892" max="4892" width="12" style="68" customWidth="1"/>
    <col min="4893" max="4893" width="10.85546875" style="68" customWidth="1"/>
    <col min="4894" max="4894" width="11.140625" style="68" customWidth="1"/>
    <col min="4895" max="4895" width="13" style="68" customWidth="1"/>
    <col min="4896" max="4896" width="15.7109375" style="68" customWidth="1"/>
    <col min="4897" max="5122" width="9.140625" style="68"/>
    <col min="5123" max="5123" width="8.140625" style="68" customWidth="1"/>
    <col min="5124" max="5124" width="28.140625" style="68" customWidth="1"/>
    <col min="5125" max="5125" width="7.5703125" style="68" customWidth="1"/>
    <col min="5126" max="5127" width="10.28515625" style="68" bestFit="1" customWidth="1"/>
    <col min="5128" max="5129" width="9.7109375" style="68" customWidth="1"/>
    <col min="5130" max="5130" width="9.140625" style="68"/>
    <col min="5131" max="5133" width="9.7109375" style="68" customWidth="1"/>
    <col min="5134" max="5134" width="13.85546875" style="68" customWidth="1"/>
    <col min="5135" max="5137" width="9.140625" style="68"/>
    <col min="5138" max="5138" width="12.42578125" style="68" customWidth="1"/>
    <col min="5139" max="5141" width="9.140625" style="68"/>
    <col min="5142" max="5142" width="11.5703125" style="68" customWidth="1"/>
    <col min="5143" max="5143" width="9.140625" style="68"/>
    <col min="5144" max="5144" width="14.140625" style="68" customWidth="1"/>
    <col min="5145" max="5145" width="10.5703125" style="68" customWidth="1"/>
    <col min="5146" max="5146" width="11.85546875" style="68" customWidth="1"/>
    <col min="5147" max="5147" width="11" style="68" customWidth="1"/>
    <col min="5148" max="5148" width="12" style="68" customWidth="1"/>
    <col min="5149" max="5149" width="10.85546875" style="68" customWidth="1"/>
    <col min="5150" max="5150" width="11.140625" style="68" customWidth="1"/>
    <col min="5151" max="5151" width="13" style="68" customWidth="1"/>
    <col min="5152" max="5152" width="15.7109375" style="68" customWidth="1"/>
    <col min="5153" max="5378" width="9.140625" style="68"/>
    <col min="5379" max="5379" width="8.140625" style="68" customWidth="1"/>
    <col min="5380" max="5380" width="28.140625" style="68" customWidth="1"/>
    <col min="5381" max="5381" width="7.5703125" style="68" customWidth="1"/>
    <col min="5382" max="5383" width="10.28515625" style="68" bestFit="1" customWidth="1"/>
    <col min="5384" max="5385" width="9.7109375" style="68" customWidth="1"/>
    <col min="5386" max="5386" width="9.140625" style="68"/>
    <col min="5387" max="5389" width="9.7109375" style="68" customWidth="1"/>
    <col min="5390" max="5390" width="13.85546875" style="68" customWidth="1"/>
    <col min="5391" max="5393" width="9.140625" style="68"/>
    <col min="5394" max="5394" width="12.42578125" style="68" customWidth="1"/>
    <col min="5395" max="5397" width="9.140625" style="68"/>
    <col min="5398" max="5398" width="11.5703125" style="68" customWidth="1"/>
    <col min="5399" max="5399" width="9.140625" style="68"/>
    <col min="5400" max="5400" width="14.140625" style="68" customWidth="1"/>
    <col min="5401" max="5401" width="10.5703125" style="68" customWidth="1"/>
    <col min="5402" max="5402" width="11.85546875" style="68" customWidth="1"/>
    <col min="5403" max="5403" width="11" style="68" customWidth="1"/>
    <col min="5404" max="5404" width="12" style="68" customWidth="1"/>
    <col min="5405" max="5405" width="10.85546875" style="68" customWidth="1"/>
    <col min="5406" max="5406" width="11.140625" style="68" customWidth="1"/>
    <col min="5407" max="5407" width="13" style="68" customWidth="1"/>
    <col min="5408" max="5408" width="15.7109375" style="68" customWidth="1"/>
    <col min="5409" max="5634" width="9.140625" style="68"/>
    <col min="5635" max="5635" width="8.140625" style="68" customWidth="1"/>
    <col min="5636" max="5636" width="28.140625" style="68" customWidth="1"/>
    <col min="5637" max="5637" width="7.5703125" style="68" customWidth="1"/>
    <col min="5638" max="5639" width="10.28515625" style="68" bestFit="1" customWidth="1"/>
    <col min="5640" max="5641" width="9.7109375" style="68" customWidth="1"/>
    <col min="5642" max="5642" width="9.140625" style="68"/>
    <col min="5643" max="5645" width="9.7109375" style="68" customWidth="1"/>
    <col min="5646" max="5646" width="13.85546875" style="68" customWidth="1"/>
    <col min="5647" max="5649" width="9.140625" style="68"/>
    <col min="5650" max="5650" width="12.42578125" style="68" customWidth="1"/>
    <col min="5651" max="5653" width="9.140625" style="68"/>
    <col min="5654" max="5654" width="11.5703125" style="68" customWidth="1"/>
    <col min="5655" max="5655" width="9.140625" style="68"/>
    <col min="5656" max="5656" width="14.140625" style="68" customWidth="1"/>
    <col min="5657" max="5657" width="10.5703125" style="68" customWidth="1"/>
    <col min="5658" max="5658" width="11.85546875" style="68" customWidth="1"/>
    <col min="5659" max="5659" width="11" style="68" customWidth="1"/>
    <col min="5660" max="5660" width="12" style="68" customWidth="1"/>
    <col min="5661" max="5661" width="10.85546875" style="68" customWidth="1"/>
    <col min="5662" max="5662" width="11.140625" style="68" customWidth="1"/>
    <col min="5663" max="5663" width="13" style="68" customWidth="1"/>
    <col min="5664" max="5664" width="15.7109375" style="68" customWidth="1"/>
    <col min="5665" max="5890" width="9.140625" style="68"/>
    <col min="5891" max="5891" width="8.140625" style="68" customWidth="1"/>
    <col min="5892" max="5892" width="28.140625" style="68" customWidth="1"/>
    <col min="5893" max="5893" width="7.5703125" style="68" customWidth="1"/>
    <col min="5894" max="5895" width="10.28515625" style="68" bestFit="1" customWidth="1"/>
    <col min="5896" max="5897" width="9.7109375" style="68" customWidth="1"/>
    <col min="5898" max="5898" width="9.140625" style="68"/>
    <col min="5899" max="5901" width="9.7109375" style="68" customWidth="1"/>
    <col min="5902" max="5902" width="13.85546875" style="68" customWidth="1"/>
    <col min="5903" max="5905" width="9.140625" style="68"/>
    <col min="5906" max="5906" width="12.42578125" style="68" customWidth="1"/>
    <col min="5907" max="5909" width="9.140625" style="68"/>
    <col min="5910" max="5910" width="11.5703125" style="68" customWidth="1"/>
    <col min="5911" max="5911" width="9.140625" style="68"/>
    <col min="5912" max="5912" width="14.140625" style="68" customWidth="1"/>
    <col min="5913" max="5913" width="10.5703125" style="68" customWidth="1"/>
    <col min="5914" max="5914" width="11.85546875" style="68" customWidth="1"/>
    <col min="5915" max="5915" width="11" style="68" customWidth="1"/>
    <col min="5916" max="5916" width="12" style="68" customWidth="1"/>
    <col min="5917" max="5917" width="10.85546875" style="68" customWidth="1"/>
    <col min="5918" max="5918" width="11.140625" style="68" customWidth="1"/>
    <col min="5919" max="5919" width="13" style="68" customWidth="1"/>
    <col min="5920" max="5920" width="15.7109375" style="68" customWidth="1"/>
    <col min="5921" max="6146" width="9.140625" style="68"/>
    <col min="6147" max="6147" width="8.140625" style="68" customWidth="1"/>
    <col min="6148" max="6148" width="28.140625" style="68" customWidth="1"/>
    <col min="6149" max="6149" width="7.5703125" style="68" customWidth="1"/>
    <col min="6150" max="6151" width="10.28515625" style="68" bestFit="1" customWidth="1"/>
    <col min="6152" max="6153" width="9.7109375" style="68" customWidth="1"/>
    <col min="6154" max="6154" width="9.140625" style="68"/>
    <col min="6155" max="6157" width="9.7109375" style="68" customWidth="1"/>
    <col min="6158" max="6158" width="13.85546875" style="68" customWidth="1"/>
    <col min="6159" max="6161" width="9.140625" style="68"/>
    <col min="6162" max="6162" width="12.42578125" style="68" customWidth="1"/>
    <col min="6163" max="6165" width="9.140625" style="68"/>
    <col min="6166" max="6166" width="11.5703125" style="68" customWidth="1"/>
    <col min="6167" max="6167" width="9.140625" style="68"/>
    <col min="6168" max="6168" width="14.140625" style="68" customWidth="1"/>
    <col min="6169" max="6169" width="10.5703125" style="68" customWidth="1"/>
    <col min="6170" max="6170" width="11.85546875" style="68" customWidth="1"/>
    <col min="6171" max="6171" width="11" style="68" customWidth="1"/>
    <col min="6172" max="6172" width="12" style="68" customWidth="1"/>
    <col min="6173" max="6173" width="10.85546875" style="68" customWidth="1"/>
    <col min="6174" max="6174" width="11.140625" style="68" customWidth="1"/>
    <col min="6175" max="6175" width="13" style="68" customWidth="1"/>
    <col min="6176" max="6176" width="15.7109375" style="68" customWidth="1"/>
    <col min="6177" max="6402" width="9.140625" style="68"/>
    <col min="6403" max="6403" width="8.140625" style="68" customWidth="1"/>
    <col min="6404" max="6404" width="28.140625" style="68" customWidth="1"/>
    <col min="6405" max="6405" width="7.5703125" style="68" customWidth="1"/>
    <col min="6406" max="6407" width="10.28515625" style="68" bestFit="1" customWidth="1"/>
    <col min="6408" max="6409" width="9.7109375" style="68" customWidth="1"/>
    <col min="6410" max="6410" width="9.140625" style="68"/>
    <col min="6411" max="6413" width="9.7109375" style="68" customWidth="1"/>
    <col min="6414" max="6414" width="13.85546875" style="68" customWidth="1"/>
    <col min="6415" max="6417" width="9.140625" style="68"/>
    <col min="6418" max="6418" width="12.42578125" style="68" customWidth="1"/>
    <col min="6419" max="6421" width="9.140625" style="68"/>
    <col min="6422" max="6422" width="11.5703125" style="68" customWidth="1"/>
    <col min="6423" max="6423" width="9.140625" style="68"/>
    <col min="6424" max="6424" width="14.140625" style="68" customWidth="1"/>
    <col min="6425" max="6425" width="10.5703125" style="68" customWidth="1"/>
    <col min="6426" max="6426" width="11.85546875" style="68" customWidth="1"/>
    <col min="6427" max="6427" width="11" style="68" customWidth="1"/>
    <col min="6428" max="6428" width="12" style="68" customWidth="1"/>
    <col min="6429" max="6429" width="10.85546875" style="68" customWidth="1"/>
    <col min="6430" max="6430" width="11.140625" style="68" customWidth="1"/>
    <col min="6431" max="6431" width="13" style="68" customWidth="1"/>
    <col min="6432" max="6432" width="15.7109375" style="68" customWidth="1"/>
    <col min="6433" max="6658" width="9.140625" style="68"/>
    <col min="6659" max="6659" width="8.140625" style="68" customWidth="1"/>
    <col min="6660" max="6660" width="28.140625" style="68" customWidth="1"/>
    <col min="6661" max="6661" width="7.5703125" style="68" customWidth="1"/>
    <col min="6662" max="6663" width="10.28515625" style="68" bestFit="1" customWidth="1"/>
    <col min="6664" max="6665" width="9.7109375" style="68" customWidth="1"/>
    <col min="6666" max="6666" width="9.140625" style="68"/>
    <col min="6667" max="6669" width="9.7109375" style="68" customWidth="1"/>
    <col min="6670" max="6670" width="13.85546875" style="68" customWidth="1"/>
    <col min="6671" max="6673" width="9.140625" style="68"/>
    <col min="6674" max="6674" width="12.42578125" style="68" customWidth="1"/>
    <col min="6675" max="6677" width="9.140625" style="68"/>
    <col min="6678" max="6678" width="11.5703125" style="68" customWidth="1"/>
    <col min="6679" max="6679" width="9.140625" style="68"/>
    <col min="6680" max="6680" width="14.140625" style="68" customWidth="1"/>
    <col min="6681" max="6681" width="10.5703125" style="68" customWidth="1"/>
    <col min="6682" max="6682" width="11.85546875" style="68" customWidth="1"/>
    <col min="6683" max="6683" width="11" style="68" customWidth="1"/>
    <col min="6684" max="6684" width="12" style="68" customWidth="1"/>
    <col min="6685" max="6685" width="10.85546875" style="68" customWidth="1"/>
    <col min="6686" max="6686" width="11.140625" style="68" customWidth="1"/>
    <col min="6687" max="6687" width="13" style="68" customWidth="1"/>
    <col min="6688" max="6688" width="15.7109375" style="68" customWidth="1"/>
    <col min="6689" max="6914" width="9.140625" style="68"/>
    <col min="6915" max="6915" width="8.140625" style="68" customWidth="1"/>
    <col min="6916" max="6916" width="28.140625" style="68" customWidth="1"/>
    <col min="6917" max="6917" width="7.5703125" style="68" customWidth="1"/>
    <col min="6918" max="6919" width="10.28515625" style="68" bestFit="1" customWidth="1"/>
    <col min="6920" max="6921" width="9.7109375" style="68" customWidth="1"/>
    <col min="6922" max="6922" width="9.140625" style="68"/>
    <col min="6923" max="6925" width="9.7109375" style="68" customWidth="1"/>
    <col min="6926" max="6926" width="13.85546875" style="68" customWidth="1"/>
    <col min="6927" max="6929" width="9.140625" style="68"/>
    <col min="6930" max="6930" width="12.42578125" style="68" customWidth="1"/>
    <col min="6931" max="6933" width="9.140625" style="68"/>
    <col min="6934" max="6934" width="11.5703125" style="68" customWidth="1"/>
    <col min="6935" max="6935" width="9.140625" style="68"/>
    <col min="6936" max="6936" width="14.140625" style="68" customWidth="1"/>
    <col min="6937" max="6937" width="10.5703125" style="68" customWidth="1"/>
    <col min="6938" max="6938" width="11.85546875" style="68" customWidth="1"/>
    <col min="6939" max="6939" width="11" style="68" customWidth="1"/>
    <col min="6940" max="6940" width="12" style="68" customWidth="1"/>
    <col min="6941" max="6941" width="10.85546875" style="68" customWidth="1"/>
    <col min="6942" max="6942" width="11.140625" style="68" customWidth="1"/>
    <col min="6943" max="6943" width="13" style="68" customWidth="1"/>
    <col min="6944" max="6944" width="15.7109375" style="68" customWidth="1"/>
    <col min="6945" max="7170" width="9.140625" style="68"/>
    <col min="7171" max="7171" width="8.140625" style="68" customWidth="1"/>
    <col min="7172" max="7172" width="28.140625" style="68" customWidth="1"/>
    <col min="7173" max="7173" width="7.5703125" style="68" customWidth="1"/>
    <col min="7174" max="7175" width="10.28515625" style="68" bestFit="1" customWidth="1"/>
    <col min="7176" max="7177" width="9.7109375" style="68" customWidth="1"/>
    <col min="7178" max="7178" width="9.140625" style="68"/>
    <col min="7179" max="7181" width="9.7109375" style="68" customWidth="1"/>
    <col min="7182" max="7182" width="13.85546875" style="68" customWidth="1"/>
    <col min="7183" max="7185" width="9.140625" style="68"/>
    <col min="7186" max="7186" width="12.42578125" style="68" customWidth="1"/>
    <col min="7187" max="7189" width="9.140625" style="68"/>
    <col min="7190" max="7190" width="11.5703125" style="68" customWidth="1"/>
    <col min="7191" max="7191" width="9.140625" style="68"/>
    <col min="7192" max="7192" width="14.140625" style="68" customWidth="1"/>
    <col min="7193" max="7193" width="10.5703125" style="68" customWidth="1"/>
    <col min="7194" max="7194" width="11.85546875" style="68" customWidth="1"/>
    <col min="7195" max="7195" width="11" style="68" customWidth="1"/>
    <col min="7196" max="7196" width="12" style="68" customWidth="1"/>
    <col min="7197" max="7197" width="10.85546875" style="68" customWidth="1"/>
    <col min="7198" max="7198" width="11.140625" style="68" customWidth="1"/>
    <col min="7199" max="7199" width="13" style="68" customWidth="1"/>
    <col min="7200" max="7200" width="15.7109375" style="68" customWidth="1"/>
    <col min="7201" max="7426" width="9.140625" style="68"/>
    <col min="7427" max="7427" width="8.140625" style="68" customWidth="1"/>
    <col min="7428" max="7428" width="28.140625" style="68" customWidth="1"/>
    <col min="7429" max="7429" width="7.5703125" style="68" customWidth="1"/>
    <col min="7430" max="7431" width="10.28515625" style="68" bestFit="1" customWidth="1"/>
    <col min="7432" max="7433" width="9.7109375" style="68" customWidth="1"/>
    <col min="7434" max="7434" width="9.140625" style="68"/>
    <col min="7435" max="7437" width="9.7109375" style="68" customWidth="1"/>
    <col min="7438" max="7438" width="13.85546875" style="68" customWidth="1"/>
    <col min="7439" max="7441" width="9.140625" style="68"/>
    <col min="7442" max="7442" width="12.42578125" style="68" customWidth="1"/>
    <col min="7443" max="7445" width="9.140625" style="68"/>
    <col min="7446" max="7446" width="11.5703125" style="68" customWidth="1"/>
    <col min="7447" max="7447" width="9.140625" style="68"/>
    <col min="7448" max="7448" width="14.140625" style="68" customWidth="1"/>
    <col min="7449" max="7449" width="10.5703125" style="68" customWidth="1"/>
    <col min="7450" max="7450" width="11.85546875" style="68" customWidth="1"/>
    <col min="7451" max="7451" width="11" style="68" customWidth="1"/>
    <col min="7452" max="7452" width="12" style="68" customWidth="1"/>
    <col min="7453" max="7453" width="10.85546875" style="68" customWidth="1"/>
    <col min="7454" max="7454" width="11.140625" style="68" customWidth="1"/>
    <col min="7455" max="7455" width="13" style="68" customWidth="1"/>
    <col min="7456" max="7456" width="15.7109375" style="68" customWidth="1"/>
    <col min="7457" max="7682" width="9.140625" style="68"/>
    <col min="7683" max="7683" width="8.140625" style="68" customWidth="1"/>
    <col min="7684" max="7684" width="28.140625" style="68" customWidth="1"/>
    <col min="7685" max="7685" width="7.5703125" style="68" customWidth="1"/>
    <col min="7686" max="7687" width="10.28515625" style="68" bestFit="1" customWidth="1"/>
    <col min="7688" max="7689" width="9.7109375" style="68" customWidth="1"/>
    <col min="7690" max="7690" width="9.140625" style="68"/>
    <col min="7691" max="7693" width="9.7109375" style="68" customWidth="1"/>
    <col min="7694" max="7694" width="13.85546875" style="68" customWidth="1"/>
    <col min="7695" max="7697" width="9.140625" style="68"/>
    <col min="7698" max="7698" width="12.42578125" style="68" customWidth="1"/>
    <col min="7699" max="7701" width="9.140625" style="68"/>
    <col min="7702" max="7702" width="11.5703125" style="68" customWidth="1"/>
    <col min="7703" max="7703" width="9.140625" style="68"/>
    <col min="7704" max="7704" width="14.140625" style="68" customWidth="1"/>
    <col min="7705" max="7705" width="10.5703125" style="68" customWidth="1"/>
    <col min="7706" max="7706" width="11.85546875" style="68" customWidth="1"/>
    <col min="7707" max="7707" width="11" style="68" customWidth="1"/>
    <col min="7708" max="7708" width="12" style="68" customWidth="1"/>
    <col min="7709" max="7709" width="10.85546875" style="68" customWidth="1"/>
    <col min="7710" max="7710" width="11.140625" style="68" customWidth="1"/>
    <col min="7711" max="7711" width="13" style="68" customWidth="1"/>
    <col min="7712" max="7712" width="15.7109375" style="68" customWidth="1"/>
    <col min="7713" max="7938" width="9.140625" style="68"/>
    <col min="7939" max="7939" width="8.140625" style="68" customWidth="1"/>
    <col min="7940" max="7940" width="28.140625" style="68" customWidth="1"/>
    <col min="7941" max="7941" width="7.5703125" style="68" customWidth="1"/>
    <col min="7942" max="7943" width="10.28515625" style="68" bestFit="1" customWidth="1"/>
    <col min="7944" max="7945" width="9.7109375" style="68" customWidth="1"/>
    <col min="7946" max="7946" width="9.140625" style="68"/>
    <col min="7947" max="7949" width="9.7109375" style="68" customWidth="1"/>
    <col min="7950" max="7950" width="13.85546875" style="68" customWidth="1"/>
    <col min="7951" max="7953" width="9.140625" style="68"/>
    <col min="7954" max="7954" width="12.42578125" style="68" customWidth="1"/>
    <col min="7955" max="7957" width="9.140625" style="68"/>
    <col min="7958" max="7958" width="11.5703125" style="68" customWidth="1"/>
    <col min="7959" max="7959" width="9.140625" style="68"/>
    <col min="7960" max="7960" width="14.140625" style="68" customWidth="1"/>
    <col min="7961" max="7961" width="10.5703125" style="68" customWidth="1"/>
    <col min="7962" max="7962" width="11.85546875" style="68" customWidth="1"/>
    <col min="7963" max="7963" width="11" style="68" customWidth="1"/>
    <col min="7964" max="7964" width="12" style="68" customWidth="1"/>
    <col min="7965" max="7965" width="10.85546875" style="68" customWidth="1"/>
    <col min="7966" max="7966" width="11.140625" style="68" customWidth="1"/>
    <col min="7967" max="7967" width="13" style="68" customWidth="1"/>
    <col min="7968" max="7968" width="15.7109375" style="68" customWidth="1"/>
    <col min="7969" max="8194" width="9.140625" style="68"/>
    <col min="8195" max="8195" width="8.140625" style="68" customWidth="1"/>
    <col min="8196" max="8196" width="28.140625" style="68" customWidth="1"/>
    <col min="8197" max="8197" width="7.5703125" style="68" customWidth="1"/>
    <col min="8198" max="8199" width="10.28515625" style="68" bestFit="1" customWidth="1"/>
    <col min="8200" max="8201" width="9.7109375" style="68" customWidth="1"/>
    <col min="8202" max="8202" width="9.140625" style="68"/>
    <col min="8203" max="8205" width="9.7109375" style="68" customWidth="1"/>
    <col min="8206" max="8206" width="13.85546875" style="68" customWidth="1"/>
    <col min="8207" max="8209" width="9.140625" style="68"/>
    <col min="8210" max="8210" width="12.42578125" style="68" customWidth="1"/>
    <col min="8211" max="8213" width="9.140625" style="68"/>
    <col min="8214" max="8214" width="11.5703125" style="68" customWidth="1"/>
    <col min="8215" max="8215" width="9.140625" style="68"/>
    <col min="8216" max="8216" width="14.140625" style="68" customWidth="1"/>
    <col min="8217" max="8217" width="10.5703125" style="68" customWidth="1"/>
    <col min="8218" max="8218" width="11.85546875" style="68" customWidth="1"/>
    <col min="8219" max="8219" width="11" style="68" customWidth="1"/>
    <col min="8220" max="8220" width="12" style="68" customWidth="1"/>
    <col min="8221" max="8221" width="10.85546875" style="68" customWidth="1"/>
    <col min="8222" max="8222" width="11.140625" style="68" customWidth="1"/>
    <col min="8223" max="8223" width="13" style="68" customWidth="1"/>
    <col min="8224" max="8224" width="15.7109375" style="68" customWidth="1"/>
    <col min="8225" max="8450" width="9.140625" style="68"/>
    <col min="8451" max="8451" width="8.140625" style="68" customWidth="1"/>
    <col min="8452" max="8452" width="28.140625" style="68" customWidth="1"/>
    <col min="8453" max="8453" width="7.5703125" style="68" customWidth="1"/>
    <col min="8454" max="8455" width="10.28515625" style="68" bestFit="1" customWidth="1"/>
    <col min="8456" max="8457" width="9.7109375" style="68" customWidth="1"/>
    <col min="8458" max="8458" width="9.140625" style="68"/>
    <col min="8459" max="8461" width="9.7109375" style="68" customWidth="1"/>
    <col min="8462" max="8462" width="13.85546875" style="68" customWidth="1"/>
    <col min="8463" max="8465" width="9.140625" style="68"/>
    <col min="8466" max="8466" width="12.42578125" style="68" customWidth="1"/>
    <col min="8467" max="8469" width="9.140625" style="68"/>
    <col min="8470" max="8470" width="11.5703125" style="68" customWidth="1"/>
    <col min="8471" max="8471" width="9.140625" style="68"/>
    <col min="8472" max="8472" width="14.140625" style="68" customWidth="1"/>
    <col min="8473" max="8473" width="10.5703125" style="68" customWidth="1"/>
    <col min="8474" max="8474" width="11.85546875" style="68" customWidth="1"/>
    <col min="8475" max="8475" width="11" style="68" customWidth="1"/>
    <col min="8476" max="8476" width="12" style="68" customWidth="1"/>
    <col min="8477" max="8477" width="10.85546875" style="68" customWidth="1"/>
    <col min="8478" max="8478" width="11.140625" style="68" customWidth="1"/>
    <col min="8479" max="8479" width="13" style="68" customWidth="1"/>
    <col min="8480" max="8480" width="15.7109375" style="68" customWidth="1"/>
    <col min="8481" max="8706" width="9.140625" style="68"/>
    <col min="8707" max="8707" width="8.140625" style="68" customWidth="1"/>
    <col min="8708" max="8708" width="28.140625" style="68" customWidth="1"/>
    <col min="8709" max="8709" width="7.5703125" style="68" customWidth="1"/>
    <col min="8710" max="8711" width="10.28515625" style="68" bestFit="1" customWidth="1"/>
    <col min="8712" max="8713" width="9.7109375" style="68" customWidth="1"/>
    <col min="8714" max="8714" width="9.140625" style="68"/>
    <col min="8715" max="8717" width="9.7109375" style="68" customWidth="1"/>
    <col min="8718" max="8718" width="13.85546875" style="68" customWidth="1"/>
    <col min="8719" max="8721" width="9.140625" style="68"/>
    <col min="8722" max="8722" width="12.42578125" style="68" customWidth="1"/>
    <col min="8723" max="8725" width="9.140625" style="68"/>
    <col min="8726" max="8726" width="11.5703125" style="68" customWidth="1"/>
    <col min="8727" max="8727" width="9.140625" style="68"/>
    <col min="8728" max="8728" width="14.140625" style="68" customWidth="1"/>
    <col min="8729" max="8729" width="10.5703125" style="68" customWidth="1"/>
    <col min="8730" max="8730" width="11.85546875" style="68" customWidth="1"/>
    <col min="8731" max="8731" width="11" style="68" customWidth="1"/>
    <col min="8732" max="8732" width="12" style="68" customWidth="1"/>
    <col min="8733" max="8733" width="10.85546875" style="68" customWidth="1"/>
    <col min="8734" max="8734" width="11.140625" style="68" customWidth="1"/>
    <col min="8735" max="8735" width="13" style="68" customWidth="1"/>
    <col min="8736" max="8736" width="15.7109375" style="68" customWidth="1"/>
    <col min="8737" max="8962" width="9.140625" style="68"/>
    <col min="8963" max="8963" width="8.140625" style="68" customWidth="1"/>
    <col min="8964" max="8964" width="28.140625" style="68" customWidth="1"/>
    <col min="8965" max="8965" width="7.5703125" style="68" customWidth="1"/>
    <col min="8966" max="8967" width="10.28515625" style="68" bestFit="1" customWidth="1"/>
    <col min="8968" max="8969" width="9.7109375" style="68" customWidth="1"/>
    <col min="8970" max="8970" width="9.140625" style="68"/>
    <col min="8971" max="8973" width="9.7109375" style="68" customWidth="1"/>
    <col min="8974" max="8974" width="13.85546875" style="68" customWidth="1"/>
    <col min="8975" max="8977" width="9.140625" style="68"/>
    <col min="8978" max="8978" width="12.42578125" style="68" customWidth="1"/>
    <col min="8979" max="8981" width="9.140625" style="68"/>
    <col min="8982" max="8982" width="11.5703125" style="68" customWidth="1"/>
    <col min="8983" max="8983" width="9.140625" style="68"/>
    <col min="8984" max="8984" width="14.140625" style="68" customWidth="1"/>
    <col min="8985" max="8985" width="10.5703125" style="68" customWidth="1"/>
    <col min="8986" max="8986" width="11.85546875" style="68" customWidth="1"/>
    <col min="8987" max="8987" width="11" style="68" customWidth="1"/>
    <col min="8988" max="8988" width="12" style="68" customWidth="1"/>
    <col min="8989" max="8989" width="10.85546875" style="68" customWidth="1"/>
    <col min="8990" max="8990" width="11.140625" style="68" customWidth="1"/>
    <col min="8991" max="8991" width="13" style="68" customWidth="1"/>
    <col min="8992" max="8992" width="15.7109375" style="68" customWidth="1"/>
    <col min="8993" max="9218" width="9.140625" style="68"/>
    <col min="9219" max="9219" width="8.140625" style="68" customWidth="1"/>
    <col min="9220" max="9220" width="28.140625" style="68" customWidth="1"/>
    <col min="9221" max="9221" width="7.5703125" style="68" customWidth="1"/>
    <col min="9222" max="9223" width="10.28515625" style="68" bestFit="1" customWidth="1"/>
    <col min="9224" max="9225" width="9.7109375" style="68" customWidth="1"/>
    <col min="9226" max="9226" width="9.140625" style="68"/>
    <col min="9227" max="9229" width="9.7109375" style="68" customWidth="1"/>
    <col min="9230" max="9230" width="13.85546875" style="68" customWidth="1"/>
    <col min="9231" max="9233" width="9.140625" style="68"/>
    <col min="9234" max="9234" width="12.42578125" style="68" customWidth="1"/>
    <col min="9235" max="9237" width="9.140625" style="68"/>
    <col min="9238" max="9238" width="11.5703125" style="68" customWidth="1"/>
    <col min="9239" max="9239" width="9.140625" style="68"/>
    <col min="9240" max="9240" width="14.140625" style="68" customWidth="1"/>
    <col min="9241" max="9241" width="10.5703125" style="68" customWidth="1"/>
    <col min="9242" max="9242" width="11.85546875" style="68" customWidth="1"/>
    <col min="9243" max="9243" width="11" style="68" customWidth="1"/>
    <col min="9244" max="9244" width="12" style="68" customWidth="1"/>
    <col min="9245" max="9245" width="10.85546875" style="68" customWidth="1"/>
    <col min="9246" max="9246" width="11.140625" style="68" customWidth="1"/>
    <col min="9247" max="9247" width="13" style="68" customWidth="1"/>
    <col min="9248" max="9248" width="15.7109375" style="68" customWidth="1"/>
    <col min="9249" max="9474" width="9.140625" style="68"/>
    <col min="9475" max="9475" width="8.140625" style="68" customWidth="1"/>
    <col min="9476" max="9476" width="28.140625" style="68" customWidth="1"/>
    <col min="9477" max="9477" width="7.5703125" style="68" customWidth="1"/>
    <col min="9478" max="9479" width="10.28515625" style="68" bestFit="1" customWidth="1"/>
    <col min="9480" max="9481" width="9.7109375" style="68" customWidth="1"/>
    <col min="9482" max="9482" width="9.140625" style="68"/>
    <col min="9483" max="9485" width="9.7109375" style="68" customWidth="1"/>
    <col min="9486" max="9486" width="13.85546875" style="68" customWidth="1"/>
    <col min="9487" max="9489" width="9.140625" style="68"/>
    <col min="9490" max="9490" width="12.42578125" style="68" customWidth="1"/>
    <col min="9491" max="9493" width="9.140625" style="68"/>
    <col min="9494" max="9494" width="11.5703125" style="68" customWidth="1"/>
    <col min="9495" max="9495" width="9.140625" style="68"/>
    <col min="9496" max="9496" width="14.140625" style="68" customWidth="1"/>
    <col min="9497" max="9497" width="10.5703125" style="68" customWidth="1"/>
    <col min="9498" max="9498" width="11.85546875" style="68" customWidth="1"/>
    <col min="9499" max="9499" width="11" style="68" customWidth="1"/>
    <col min="9500" max="9500" width="12" style="68" customWidth="1"/>
    <col min="9501" max="9501" width="10.85546875" style="68" customWidth="1"/>
    <col min="9502" max="9502" width="11.140625" style="68" customWidth="1"/>
    <col min="9503" max="9503" width="13" style="68" customWidth="1"/>
    <col min="9504" max="9504" width="15.7109375" style="68" customWidth="1"/>
    <col min="9505" max="9730" width="9.140625" style="68"/>
    <col min="9731" max="9731" width="8.140625" style="68" customWidth="1"/>
    <col min="9732" max="9732" width="28.140625" style="68" customWidth="1"/>
    <col min="9733" max="9733" width="7.5703125" style="68" customWidth="1"/>
    <col min="9734" max="9735" width="10.28515625" style="68" bestFit="1" customWidth="1"/>
    <col min="9736" max="9737" width="9.7109375" style="68" customWidth="1"/>
    <col min="9738" max="9738" width="9.140625" style="68"/>
    <col min="9739" max="9741" width="9.7109375" style="68" customWidth="1"/>
    <col min="9742" max="9742" width="13.85546875" style="68" customWidth="1"/>
    <col min="9743" max="9745" width="9.140625" style="68"/>
    <col min="9746" max="9746" width="12.42578125" style="68" customWidth="1"/>
    <col min="9747" max="9749" width="9.140625" style="68"/>
    <col min="9750" max="9750" width="11.5703125" style="68" customWidth="1"/>
    <col min="9751" max="9751" width="9.140625" style="68"/>
    <col min="9752" max="9752" width="14.140625" style="68" customWidth="1"/>
    <col min="9753" max="9753" width="10.5703125" style="68" customWidth="1"/>
    <col min="9754" max="9754" width="11.85546875" style="68" customWidth="1"/>
    <col min="9755" max="9755" width="11" style="68" customWidth="1"/>
    <col min="9756" max="9756" width="12" style="68" customWidth="1"/>
    <col min="9757" max="9757" width="10.85546875" style="68" customWidth="1"/>
    <col min="9758" max="9758" width="11.140625" style="68" customWidth="1"/>
    <col min="9759" max="9759" width="13" style="68" customWidth="1"/>
    <col min="9760" max="9760" width="15.7109375" style="68" customWidth="1"/>
    <col min="9761" max="9986" width="9.140625" style="68"/>
    <col min="9987" max="9987" width="8.140625" style="68" customWidth="1"/>
    <col min="9988" max="9988" width="28.140625" style="68" customWidth="1"/>
    <col min="9989" max="9989" width="7.5703125" style="68" customWidth="1"/>
    <col min="9990" max="9991" width="10.28515625" style="68" bestFit="1" customWidth="1"/>
    <col min="9992" max="9993" width="9.7109375" style="68" customWidth="1"/>
    <col min="9994" max="9994" width="9.140625" style="68"/>
    <col min="9995" max="9997" width="9.7109375" style="68" customWidth="1"/>
    <col min="9998" max="9998" width="13.85546875" style="68" customWidth="1"/>
    <col min="9999" max="10001" width="9.140625" style="68"/>
    <col min="10002" max="10002" width="12.42578125" style="68" customWidth="1"/>
    <col min="10003" max="10005" width="9.140625" style="68"/>
    <col min="10006" max="10006" width="11.5703125" style="68" customWidth="1"/>
    <col min="10007" max="10007" width="9.140625" style="68"/>
    <col min="10008" max="10008" width="14.140625" style="68" customWidth="1"/>
    <col min="10009" max="10009" width="10.5703125" style="68" customWidth="1"/>
    <col min="10010" max="10010" width="11.85546875" style="68" customWidth="1"/>
    <col min="10011" max="10011" width="11" style="68" customWidth="1"/>
    <col min="10012" max="10012" width="12" style="68" customWidth="1"/>
    <col min="10013" max="10013" width="10.85546875" style="68" customWidth="1"/>
    <col min="10014" max="10014" width="11.140625" style="68" customWidth="1"/>
    <col min="10015" max="10015" width="13" style="68" customWidth="1"/>
    <col min="10016" max="10016" width="15.7109375" style="68" customWidth="1"/>
    <col min="10017" max="10242" width="9.140625" style="68"/>
    <col min="10243" max="10243" width="8.140625" style="68" customWidth="1"/>
    <col min="10244" max="10244" width="28.140625" style="68" customWidth="1"/>
    <col min="10245" max="10245" width="7.5703125" style="68" customWidth="1"/>
    <col min="10246" max="10247" width="10.28515625" style="68" bestFit="1" customWidth="1"/>
    <col min="10248" max="10249" width="9.7109375" style="68" customWidth="1"/>
    <col min="10250" max="10250" width="9.140625" style="68"/>
    <col min="10251" max="10253" width="9.7109375" style="68" customWidth="1"/>
    <col min="10254" max="10254" width="13.85546875" style="68" customWidth="1"/>
    <col min="10255" max="10257" width="9.140625" style="68"/>
    <col min="10258" max="10258" width="12.42578125" style="68" customWidth="1"/>
    <col min="10259" max="10261" width="9.140625" style="68"/>
    <col min="10262" max="10262" width="11.5703125" style="68" customWidth="1"/>
    <col min="10263" max="10263" width="9.140625" style="68"/>
    <col min="10264" max="10264" width="14.140625" style="68" customWidth="1"/>
    <col min="10265" max="10265" width="10.5703125" style="68" customWidth="1"/>
    <col min="10266" max="10266" width="11.85546875" style="68" customWidth="1"/>
    <col min="10267" max="10267" width="11" style="68" customWidth="1"/>
    <col min="10268" max="10268" width="12" style="68" customWidth="1"/>
    <col min="10269" max="10269" width="10.85546875" style="68" customWidth="1"/>
    <col min="10270" max="10270" width="11.140625" style="68" customWidth="1"/>
    <col min="10271" max="10271" width="13" style="68" customWidth="1"/>
    <col min="10272" max="10272" width="15.7109375" style="68" customWidth="1"/>
    <col min="10273" max="10498" width="9.140625" style="68"/>
    <col min="10499" max="10499" width="8.140625" style="68" customWidth="1"/>
    <col min="10500" max="10500" width="28.140625" style="68" customWidth="1"/>
    <col min="10501" max="10501" width="7.5703125" style="68" customWidth="1"/>
    <col min="10502" max="10503" width="10.28515625" style="68" bestFit="1" customWidth="1"/>
    <col min="10504" max="10505" width="9.7109375" style="68" customWidth="1"/>
    <col min="10506" max="10506" width="9.140625" style="68"/>
    <col min="10507" max="10509" width="9.7109375" style="68" customWidth="1"/>
    <col min="10510" max="10510" width="13.85546875" style="68" customWidth="1"/>
    <col min="10511" max="10513" width="9.140625" style="68"/>
    <col min="10514" max="10514" width="12.42578125" style="68" customWidth="1"/>
    <col min="10515" max="10517" width="9.140625" style="68"/>
    <col min="10518" max="10518" width="11.5703125" style="68" customWidth="1"/>
    <col min="10519" max="10519" width="9.140625" style="68"/>
    <col min="10520" max="10520" width="14.140625" style="68" customWidth="1"/>
    <col min="10521" max="10521" width="10.5703125" style="68" customWidth="1"/>
    <col min="10522" max="10522" width="11.85546875" style="68" customWidth="1"/>
    <col min="10523" max="10523" width="11" style="68" customWidth="1"/>
    <col min="10524" max="10524" width="12" style="68" customWidth="1"/>
    <col min="10525" max="10525" width="10.85546875" style="68" customWidth="1"/>
    <col min="10526" max="10526" width="11.140625" style="68" customWidth="1"/>
    <col min="10527" max="10527" width="13" style="68" customWidth="1"/>
    <col min="10528" max="10528" width="15.7109375" style="68" customWidth="1"/>
    <col min="10529" max="10754" width="9.140625" style="68"/>
    <col min="10755" max="10755" width="8.140625" style="68" customWidth="1"/>
    <col min="10756" max="10756" width="28.140625" style="68" customWidth="1"/>
    <col min="10757" max="10757" width="7.5703125" style="68" customWidth="1"/>
    <col min="10758" max="10759" width="10.28515625" style="68" bestFit="1" customWidth="1"/>
    <col min="10760" max="10761" width="9.7109375" style="68" customWidth="1"/>
    <col min="10762" max="10762" width="9.140625" style="68"/>
    <col min="10763" max="10765" width="9.7109375" style="68" customWidth="1"/>
    <col min="10766" max="10766" width="13.85546875" style="68" customWidth="1"/>
    <col min="10767" max="10769" width="9.140625" style="68"/>
    <col min="10770" max="10770" width="12.42578125" style="68" customWidth="1"/>
    <col min="10771" max="10773" width="9.140625" style="68"/>
    <col min="10774" max="10774" width="11.5703125" style="68" customWidth="1"/>
    <col min="10775" max="10775" width="9.140625" style="68"/>
    <col min="10776" max="10776" width="14.140625" style="68" customWidth="1"/>
    <col min="10777" max="10777" width="10.5703125" style="68" customWidth="1"/>
    <col min="10778" max="10778" width="11.85546875" style="68" customWidth="1"/>
    <col min="10779" max="10779" width="11" style="68" customWidth="1"/>
    <col min="10780" max="10780" width="12" style="68" customWidth="1"/>
    <col min="10781" max="10781" width="10.85546875" style="68" customWidth="1"/>
    <col min="10782" max="10782" width="11.140625" style="68" customWidth="1"/>
    <col min="10783" max="10783" width="13" style="68" customWidth="1"/>
    <col min="10784" max="10784" width="15.7109375" style="68" customWidth="1"/>
    <col min="10785" max="11010" width="9.140625" style="68"/>
    <col min="11011" max="11011" width="8.140625" style="68" customWidth="1"/>
    <col min="11012" max="11012" width="28.140625" style="68" customWidth="1"/>
    <col min="11013" max="11013" width="7.5703125" style="68" customWidth="1"/>
    <col min="11014" max="11015" width="10.28515625" style="68" bestFit="1" customWidth="1"/>
    <col min="11016" max="11017" width="9.7109375" style="68" customWidth="1"/>
    <col min="11018" max="11018" width="9.140625" style="68"/>
    <col min="11019" max="11021" width="9.7109375" style="68" customWidth="1"/>
    <col min="11022" max="11022" width="13.85546875" style="68" customWidth="1"/>
    <col min="11023" max="11025" width="9.140625" style="68"/>
    <col min="11026" max="11026" width="12.42578125" style="68" customWidth="1"/>
    <col min="11027" max="11029" width="9.140625" style="68"/>
    <col min="11030" max="11030" width="11.5703125" style="68" customWidth="1"/>
    <col min="11031" max="11031" width="9.140625" style="68"/>
    <col min="11032" max="11032" width="14.140625" style="68" customWidth="1"/>
    <col min="11033" max="11033" width="10.5703125" style="68" customWidth="1"/>
    <col min="11034" max="11034" width="11.85546875" style="68" customWidth="1"/>
    <col min="11035" max="11035" width="11" style="68" customWidth="1"/>
    <col min="11036" max="11036" width="12" style="68" customWidth="1"/>
    <col min="11037" max="11037" width="10.85546875" style="68" customWidth="1"/>
    <col min="11038" max="11038" width="11.140625" style="68" customWidth="1"/>
    <col min="11039" max="11039" width="13" style="68" customWidth="1"/>
    <col min="11040" max="11040" width="15.7109375" style="68" customWidth="1"/>
    <col min="11041" max="11266" width="9.140625" style="68"/>
    <col min="11267" max="11267" width="8.140625" style="68" customWidth="1"/>
    <col min="11268" max="11268" width="28.140625" style="68" customWidth="1"/>
    <col min="11269" max="11269" width="7.5703125" style="68" customWidth="1"/>
    <col min="11270" max="11271" width="10.28515625" style="68" bestFit="1" customWidth="1"/>
    <col min="11272" max="11273" width="9.7109375" style="68" customWidth="1"/>
    <col min="11274" max="11274" width="9.140625" style="68"/>
    <col min="11275" max="11277" width="9.7109375" style="68" customWidth="1"/>
    <col min="11278" max="11278" width="13.85546875" style="68" customWidth="1"/>
    <col min="11279" max="11281" width="9.140625" style="68"/>
    <col min="11282" max="11282" width="12.42578125" style="68" customWidth="1"/>
    <col min="11283" max="11285" width="9.140625" style="68"/>
    <col min="11286" max="11286" width="11.5703125" style="68" customWidth="1"/>
    <col min="11287" max="11287" width="9.140625" style="68"/>
    <col min="11288" max="11288" width="14.140625" style="68" customWidth="1"/>
    <col min="11289" max="11289" width="10.5703125" style="68" customWidth="1"/>
    <col min="11290" max="11290" width="11.85546875" style="68" customWidth="1"/>
    <col min="11291" max="11291" width="11" style="68" customWidth="1"/>
    <col min="11292" max="11292" width="12" style="68" customWidth="1"/>
    <col min="11293" max="11293" width="10.85546875" style="68" customWidth="1"/>
    <col min="11294" max="11294" width="11.140625" style="68" customWidth="1"/>
    <col min="11295" max="11295" width="13" style="68" customWidth="1"/>
    <col min="11296" max="11296" width="15.7109375" style="68" customWidth="1"/>
    <col min="11297" max="11522" width="9.140625" style="68"/>
    <col min="11523" max="11523" width="8.140625" style="68" customWidth="1"/>
    <col min="11524" max="11524" width="28.140625" style="68" customWidth="1"/>
    <col min="11525" max="11525" width="7.5703125" style="68" customWidth="1"/>
    <col min="11526" max="11527" width="10.28515625" style="68" bestFit="1" customWidth="1"/>
    <col min="11528" max="11529" width="9.7109375" style="68" customWidth="1"/>
    <col min="11530" max="11530" width="9.140625" style="68"/>
    <col min="11531" max="11533" width="9.7109375" style="68" customWidth="1"/>
    <col min="11534" max="11534" width="13.85546875" style="68" customWidth="1"/>
    <col min="11535" max="11537" width="9.140625" style="68"/>
    <col min="11538" max="11538" width="12.42578125" style="68" customWidth="1"/>
    <col min="11539" max="11541" width="9.140625" style="68"/>
    <col min="11542" max="11542" width="11.5703125" style="68" customWidth="1"/>
    <col min="11543" max="11543" width="9.140625" style="68"/>
    <col min="11544" max="11544" width="14.140625" style="68" customWidth="1"/>
    <col min="11545" max="11545" width="10.5703125" style="68" customWidth="1"/>
    <col min="11546" max="11546" width="11.85546875" style="68" customWidth="1"/>
    <col min="11547" max="11547" width="11" style="68" customWidth="1"/>
    <col min="11548" max="11548" width="12" style="68" customWidth="1"/>
    <col min="11549" max="11549" width="10.85546875" style="68" customWidth="1"/>
    <col min="11550" max="11550" width="11.140625" style="68" customWidth="1"/>
    <col min="11551" max="11551" width="13" style="68" customWidth="1"/>
    <col min="11552" max="11552" width="15.7109375" style="68" customWidth="1"/>
    <col min="11553" max="11778" width="9.140625" style="68"/>
    <col min="11779" max="11779" width="8.140625" style="68" customWidth="1"/>
    <col min="11780" max="11780" width="28.140625" style="68" customWidth="1"/>
    <col min="11781" max="11781" width="7.5703125" style="68" customWidth="1"/>
    <col min="11782" max="11783" width="10.28515625" style="68" bestFit="1" customWidth="1"/>
    <col min="11784" max="11785" width="9.7109375" style="68" customWidth="1"/>
    <col min="11786" max="11786" width="9.140625" style="68"/>
    <col min="11787" max="11789" width="9.7109375" style="68" customWidth="1"/>
    <col min="11790" max="11790" width="13.85546875" style="68" customWidth="1"/>
    <col min="11791" max="11793" width="9.140625" style="68"/>
    <col min="11794" max="11794" width="12.42578125" style="68" customWidth="1"/>
    <col min="11795" max="11797" width="9.140625" style="68"/>
    <col min="11798" max="11798" width="11.5703125" style="68" customWidth="1"/>
    <col min="11799" max="11799" width="9.140625" style="68"/>
    <col min="11800" max="11800" width="14.140625" style="68" customWidth="1"/>
    <col min="11801" max="11801" width="10.5703125" style="68" customWidth="1"/>
    <col min="11802" max="11802" width="11.85546875" style="68" customWidth="1"/>
    <col min="11803" max="11803" width="11" style="68" customWidth="1"/>
    <col min="11804" max="11804" width="12" style="68" customWidth="1"/>
    <col min="11805" max="11805" width="10.85546875" style="68" customWidth="1"/>
    <col min="11806" max="11806" width="11.140625" style="68" customWidth="1"/>
    <col min="11807" max="11807" width="13" style="68" customWidth="1"/>
    <col min="11808" max="11808" width="15.7109375" style="68" customWidth="1"/>
    <col min="11809" max="12034" width="9.140625" style="68"/>
    <col min="12035" max="12035" width="8.140625" style="68" customWidth="1"/>
    <col min="12036" max="12036" width="28.140625" style="68" customWidth="1"/>
    <col min="12037" max="12037" width="7.5703125" style="68" customWidth="1"/>
    <col min="12038" max="12039" width="10.28515625" style="68" bestFit="1" customWidth="1"/>
    <col min="12040" max="12041" width="9.7109375" style="68" customWidth="1"/>
    <col min="12042" max="12042" width="9.140625" style="68"/>
    <col min="12043" max="12045" width="9.7109375" style="68" customWidth="1"/>
    <col min="12046" max="12046" width="13.85546875" style="68" customWidth="1"/>
    <col min="12047" max="12049" width="9.140625" style="68"/>
    <col min="12050" max="12050" width="12.42578125" style="68" customWidth="1"/>
    <col min="12051" max="12053" width="9.140625" style="68"/>
    <col min="12054" max="12054" width="11.5703125" style="68" customWidth="1"/>
    <col min="12055" max="12055" width="9.140625" style="68"/>
    <col min="12056" max="12056" width="14.140625" style="68" customWidth="1"/>
    <col min="12057" max="12057" width="10.5703125" style="68" customWidth="1"/>
    <col min="12058" max="12058" width="11.85546875" style="68" customWidth="1"/>
    <col min="12059" max="12059" width="11" style="68" customWidth="1"/>
    <col min="12060" max="12060" width="12" style="68" customWidth="1"/>
    <col min="12061" max="12061" width="10.85546875" style="68" customWidth="1"/>
    <col min="12062" max="12062" width="11.140625" style="68" customWidth="1"/>
    <col min="12063" max="12063" width="13" style="68" customWidth="1"/>
    <col min="12064" max="12064" width="15.7109375" style="68" customWidth="1"/>
    <col min="12065" max="12290" width="9.140625" style="68"/>
    <col min="12291" max="12291" width="8.140625" style="68" customWidth="1"/>
    <col min="12292" max="12292" width="28.140625" style="68" customWidth="1"/>
    <col min="12293" max="12293" width="7.5703125" style="68" customWidth="1"/>
    <col min="12294" max="12295" width="10.28515625" style="68" bestFit="1" customWidth="1"/>
    <col min="12296" max="12297" width="9.7109375" style="68" customWidth="1"/>
    <col min="12298" max="12298" width="9.140625" style="68"/>
    <col min="12299" max="12301" width="9.7109375" style="68" customWidth="1"/>
    <col min="12302" max="12302" width="13.85546875" style="68" customWidth="1"/>
    <col min="12303" max="12305" width="9.140625" style="68"/>
    <col min="12306" max="12306" width="12.42578125" style="68" customWidth="1"/>
    <col min="12307" max="12309" width="9.140625" style="68"/>
    <col min="12310" max="12310" width="11.5703125" style="68" customWidth="1"/>
    <col min="12311" max="12311" width="9.140625" style="68"/>
    <col min="12312" max="12312" width="14.140625" style="68" customWidth="1"/>
    <col min="12313" max="12313" width="10.5703125" style="68" customWidth="1"/>
    <col min="12314" max="12314" width="11.85546875" style="68" customWidth="1"/>
    <col min="12315" max="12315" width="11" style="68" customWidth="1"/>
    <col min="12316" max="12316" width="12" style="68" customWidth="1"/>
    <col min="12317" max="12317" width="10.85546875" style="68" customWidth="1"/>
    <col min="12318" max="12318" width="11.140625" style="68" customWidth="1"/>
    <col min="12319" max="12319" width="13" style="68" customWidth="1"/>
    <col min="12320" max="12320" width="15.7109375" style="68" customWidth="1"/>
    <col min="12321" max="12546" width="9.140625" style="68"/>
    <col min="12547" max="12547" width="8.140625" style="68" customWidth="1"/>
    <col min="12548" max="12548" width="28.140625" style="68" customWidth="1"/>
    <col min="12549" max="12549" width="7.5703125" style="68" customWidth="1"/>
    <col min="12550" max="12551" width="10.28515625" style="68" bestFit="1" customWidth="1"/>
    <col min="12552" max="12553" width="9.7109375" style="68" customWidth="1"/>
    <col min="12554" max="12554" width="9.140625" style="68"/>
    <col min="12555" max="12557" width="9.7109375" style="68" customWidth="1"/>
    <col min="12558" max="12558" width="13.85546875" style="68" customWidth="1"/>
    <col min="12559" max="12561" width="9.140625" style="68"/>
    <col min="12562" max="12562" width="12.42578125" style="68" customWidth="1"/>
    <col min="12563" max="12565" width="9.140625" style="68"/>
    <col min="12566" max="12566" width="11.5703125" style="68" customWidth="1"/>
    <col min="12567" max="12567" width="9.140625" style="68"/>
    <col min="12568" max="12568" width="14.140625" style="68" customWidth="1"/>
    <col min="12569" max="12569" width="10.5703125" style="68" customWidth="1"/>
    <col min="12570" max="12570" width="11.85546875" style="68" customWidth="1"/>
    <col min="12571" max="12571" width="11" style="68" customWidth="1"/>
    <col min="12572" max="12572" width="12" style="68" customWidth="1"/>
    <col min="12573" max="12573" width="10.85546875" style="68" customWidth="1"/>
    <col min="12574" max="12574" width="11.140625" style="68" customWidth="1"/>
    <col min="12575" max="12575" width="13" style="68" customWidth="1"/>
    <col min="12576" max="12576" width="15.7109375" style="68" customWidth="1"/>
    <col min="12577" max="12802" width="9.140625" style="68"/>
    <col min="12803" max="12803" width="8.140625" style="68" customWidth="1"/>
    <col min="12804" max="12804" width="28.140625" style="68" customWidth="1"/>
    <col min="12805" max="12805" width="7.5703125" style="68" customWidth="1"/>
    <col min="12806" max="12807" width="10.28515625" style="68" bestFit="1" customWidth="1"/>
    <col min="12808" max="12809" width="9.7109375" style="68" customWidth="1"/>
    <col min="12810" max="12810" width="9.140625" style="68"/>
    <col min="12811" max="12813" width="9.7109375" style="68" customWidth="1"/>
    <col min="12814" max="12814" width="13.85546875" style="68" customWidth="1"/>
    <col min="12815" max="12817" width="9.140625" style="68"/>
    <col min="12818" max="12818" width="12.42578125" style="68" customWidth="1"/>
    <col min="12819" max="12821" width="9.140625" style="68"/>
    <col min="12822" max="12822" width="11.5703125" style="68" customWidth="1"/>
    <col min="12823" max="12823" width="9.140625" style="68"/>
    <col min="12824" max="12824" width="14.140625" style="68" customWidth="1"/>
    <col min="12825" max="12825" width="10.5703125" style="68" customWidth="1"/>
    <col min="12826" max="12826" width="11.85546875" style="68" customWidth="1"/>
    <col min="12827" max="12827" width="11" style="68" customWidth="1"/>
    <col min="12828" max="12828" width="12" style="68" customWidth="1"/>
    <col min="12829" max="12829" width="10.85546875" style="68" customWidth="1"/>
    <col min="12830" max="12830" width="11.140625" style="68" customWidth="1"/>
    <col min="12831" max="12831" width="13" style="68" customWidth="1"/>
    <col min="12832" max="12832" width="15.7109375" style="68" customWidth="1"/>
    <col min="12833" max="13058" width="9.140625" style="68"/>
    <col min="13059" max="13059" width="8.140625" style="68" customWidth="1"/>
    <col min="13060" max="13060" width="28.140625" style="68" customWidth="1"/>
    <col min="13061" max="13061" width="7.5703125" style="68" customWidth="1"/>
    <col min="13062" max="13063" width="10.28515625" style="68" bestFit="1" customWidth="1"/>
    <col min="13064" max="13065" width="9.7109375" style="68" customWidth="1"/>
    <col min="13066" max="13066" width="9.140625" style="68"/>
    <col min="13067" max="13069" width="9.7109375" style="68" customWidth="1"/>
    <col min="13070" max="13070" width="13.85546875" style="68" customWidth="1"/>
    <col min="13071" max="13073" width="9.140625" style="68"/>
    <col min="13074" max="13074" width="12.42578125" style="68" customWidth="1"/>
    <col min="13075" max="13077" width="9.140625" style="68"/>
    <col min="13078" max="13078" width="11.5703125" style="68" customWidth="1"/>
    <col min="13079" max="13079" width="9.140625" style="68"/>
    <col min="13080" max="13080" width="14.140625" style="68" customWidth="1"/>
    <col min="13081" max="13081" width="10.5703125" style="68" customWidth="1"/>
    <col min="13082" max="13082" width="11.85546875" style="68" customWidth="1"/>
    <col min="13083" max="13083" width="11" style="68" customWidth="1"/>
    <col min="13084" max="13084" width="12" style="68" customWidth="1"/>
    <col min="13085" max="13085" width="10.85546875" style="68" customWidth="1"/>
    <col min="13086" max="13086" width="11.140625" style="68" customWidth="1"/>
    <col min="13087" max="13087" width="13" style="68" customWidth="1"/>
    <col min="13088" max="13088" width="15.7109375" style="68" customWidth="1"/>
    <col min="13089" max="13314" width="9.140625" style="68"/>
    <col min="13315" max="13315" width="8.140625" style="68" customWidth="1"/>
    <col min="13316" max="13316" width="28.140625" style="68" customWidth="1"/>
    <col min="13317" max="13317" width="7.5703125" style="68" customWidth="1"/>
    <col min="13318" max="13319" width="10.28515625" style="68" bestFit="1" customWidth="1"/>
    <col min="13320" max="13321" width="9.7109375" style="68" customWidth="1"/>
    <col min="13322" max="13322" width="9.140625" style="68"/>
    <col min="13323" max="13325" width="9.7109375" style="68" customWidth="1"/>
    <col min="13326" max="13326" width="13.85546875" style="68" customWidth="1"/>
    <col min="13327" max="13329" width="9.140625" style="68"/>
    <col min="13330" max="13330" width="12.42578125" style="68" customWidth="1"/>
    <col min="13331" max="13333" width="9.140625" style="68"/>
    <col min="13334" max="13334" width="11.5703125" style="68" customWidth="1"/>
    <col min="13335" max="13335" width="9.140625" style="68"/>
    <col min="13336" max="13336" width="14.140625" style="68" customWidth="1"/>
    <col min="13337" max="13337" width="10.5703125" style="68" customWidth="1"/>
    <col min="13338" max="13338" width="11.85546875" style="68" customWidth="1"/>
    <col min="13339" max="13339" width="11" style="68" customWidth="1"/>
    <col min="13340" max="13340" width="12" style="68" customWidth="1"/>
    <col min="13341" max="13341" width="10.85546875" style="68" customWidth="1"/>
    <col min="13342" max="13342" width="11.140625" style="68" customWidth="1"/>
    <col min="13343" max="13343" width="13" style="68" customWidth="1"/>
    <col min="13344" max="13344" width="15.7109375" style="68" customWidth="1"/>
    <col min="13345" max="13570" width="9.140625" style="68"/>
    <col min="13571" max="13571" width="8.140625" style="68" customWidth="1"/>
    <col min="13572" max="13572" width="28.140625" style="68" customWidth="1"/>
    <col min="13573" max="13573" width="7.5703125" style="68" customWidth="1"/>
    <col min="13574" max="13575" width="10.28515625" style="68" bestFit="1" customWidth="1"/>
    <col min="13576" max="13577" width="9.7109375" style="68" customWidth="1"/>
    <col min="13578" max="13578" width="9.140625" style="68"/>
    <col min="13579" max="13581" width="9.7109375" style="68" customWidth="1"/>
    <col min="13582" max="13582" width="13.85546875" style="68" customWidth="1"/>
    <col min="13583" max="13585" width="9.140625" style="68"/>
    <col min="13586" max="13586" width="12.42578125" style="68" customWidth="1"/>
    <col min="13587" max="13589" width="9.140625" style="68"/>
    <col min="13590" max="13590" width="11.5703125" style="68" customWidth="1"/>
    <col min="13591" max="13591" width="9.140625" style="68"/>
    <col min="13592" max="13592" width="14.140625" style="68" customWidth="1"/>
    <col min="13593" max="13593" width="10.5703125" style="68" customWidth="1"/>
    <col min="13594" max="13594" width="11.85546875" style="68" customWidth="1"/>
    <col min="13595" max="13595" width="11" style="68" customWidth="1"/>
    <col min="13596" max="13596" width="12" style="68" customWidth="1"/>
    <col min="13597" max="13597" width="10.85546875" style="68" customWidth="1"/>
    <col min="13598" max="13598" width="11.140625" style="68" customWidth="1"/>
    <col min="13599" max="13599" width="13" style="68" customWidth="1"/>
    <col min="13600" max="13600" width="15.7109375" style="68" customWidth="1"/>
    <col min="13601" max="13826" width="9.140625" style="68"/>
    <col min="13827" max="13827" width="8.140625" style="68" customWidth="1"/>
    <col min="13828" max="13828" width="28.140625" style="68" customWidth="1"/>
    <col min="13829" max="13829" width="7.5703125" style="68" customWidth="1"/>
    <col min="13830" max="13831" width="10.28515625" style="68" bestFit="1" customWidth="1"/>
    <col min="13832" max="13833" width="9.7109375" style="68" customWidth="1"/>
    <col min="13834" max="13834" width="9.140625" style="68"/>
    <col min="13835" max="13837" width="9.7109375" style="68" customWidth="1"/>
    <col min="13838" max="13838" width="13.85546875" style="68" customWidth="1"/>
    <col min="13839" max="13841" width="9.140625" style="68"/>
    <col min="13842" max="13842" width="12.42578125" style="68" customWidth="1"/>
    <col min="13843" max="13845" width="9.140625" style="68"/>
    <col min="13846" max="13846" width="11.5703125" style="68" customWidth="1"/>
    <col min="13847" max="13847" width="9.140625" style="68"/>
    <col min="13848" max="13848" width="14.140625" style="68" customWidth="1"/>
    <col min="13849" max="13849" width="10.5703125" style="68" customWidth="1"/>
    <col min="13850" max="13850" width="11.85546875" style="68" customWidth="1"/>
    <col min="13851" max="13851" width="11" style="68" customWidth="1"/>
    <col min="13852" max="13852" width="12" style="68" customWidth="1"/>
    <col min="13853" max="13853" width="10.85546875" style="68" customWidth="1"/>
    <col min="13854" max="13854" width="11.140625" style="68" customWidth="1"/>
    <col min="13855" max="13855" width="13" style="68" customWidth="1"/>
    <col min="13856" max="13856" width="15.7109375" style="68" customWidth="1"/>
    <col min="13857" max="14082" width="9.140625" style="68"/>
    <col min="14083" max="14083" width="8.140625" style="68" customWidth="1"/>
    <col min="14084" max="14084" width="28.140625" style="68" customWidth="1"/>
    <col min="14085" max="14085" width="7.5703125" style="68" customWidth="1"/>
    <col min="14086" max="14087" width="10.28515625" style="68" bestFit="1" customWidth="1"/>
    <col min="14088" max="14089" width="9.7109375" style="68" customWidth="1"/>
    <col min="14090" max="14090" width="9.140625" style="68"/>
    <col min="14091" max="14093" width="9.7109375" style="68" customWidth="1"/>
    <col min="14094" max="14094" width="13.85546875" style="68" customWidth="1"/>
    <col min="14095" max="14097" width="9.140625" style="68"/>
    <col min="14098" max="14098" width="12.42578125" style="68" customWidth="1"/>
    <col min="14099" max="14101" width="9.140625" style="68"/>
    <col min="14102" max="14102" width="11.5703125" style="68" customWidth="1"/>
    <col min="14103" max="14103" width="9.140625" style="68"/>
    <col min="14104" max="14104" width="14.140625" style="68" customWidth="1"/>
    <col min="14105" max="14105" width="10.5703125" style="68" customWidth="1"/>
    <col min="14106" max="14106" width="11.85546875" style="68" customWidth="1"/>
    <col min="14107" max="14107" width="11" style="68" customWidth="1"/>
    <col min="14108" max="14108" width="12" style="68" customWidth="1"/>
    <col min="14109" max="14109" width="10.85546875" style="68" customWidth="1"/>
    <col min="14110" max="14110" width="11.140625" style="68" customWidth="1"/>
    <col min="14111" max="14111" width="13" style="68" customWidth="1"/>
    <col min="14112" max="14112" width="15.7109375" style="68" customWidth="1"/>
    <col min="14113" max="14338" width="9.140625" style="68"/>
    <col min="14339" max="14339" width="8.140625" style="68" customWidth="1"/>
    <col min="14340" max="14340" width="28.140625" style="68" customWidth="1"/>
    <col min="14341" max="14341" width="7.5703125" style="68" customWidth="1"/>
    <col min="14342" max="14343" width="10.28515625" style="68" bestFit="1" customWidth="1"/>
    <col min="14344" max="14345" width="9.7109375" style="68" customWidth="1"/>
    <col min="14346" max="14346" width="9.140625" style="68"/>
    <col min="14347" max="14349" width="9.7109375" style="68" customWidth="1"/>
    <col min="14350" max="14350" width="13.85546875" style="68" customWidth="1"/>
    <col min="14351" max="14353" width="9.140625" style="68"/>
    <col min="14354" max="14354" width="12.42578125" style="68" customWidth="1"/>
    <col min="14355" max="14357" width="9.140625" style="68"/>
    <col min="14358" max="14358" width="11.5703125" style="68" customWidth="1"/>
    <col min="14359" max="14359" width="9.140625" style="68"/>
    <col min="14360" max="14360" width="14.140625" style="68" customWidth="1"/>
    <col min="14361" max="14361" width="10.5703125" style="68" customWidth="1"/>
    <col min="14362" max="14362" width="11.85546875" style="68" customWidth="1"/>
    <col min="14363" max="14363" width="11" style="68" customWidth="1"/>
    <col min="14364" max="14364" width="12" style="68" customWidth="1"/>
    <col min="14365" max="14365" width="10.85546875" style="68" customWidth="1"/>
    <col min="14366" max="14366" width="11.140625" style="68" customWidth="1"/>
    <col min="14367" max="14367" width="13" style="68" customWidth="1"/>
    <col min="14368" max="14368" width="15.7109375" style="68" customWidth="1"/>
    <col min="14369" max="14594" width="9.140625" style="68"/>
    <col min="14595" max="14595" width="8.140625" style="68" customWidth="1"/>
    <col min="14596" max="14596" width="28.140625" style="68" customWidth="1"/>
    <col min="14597" max="14597" width="7.5703125" style="68" customWidth="1"/>
    <col min="14598" max="14599" width="10.28515625" style="68" bestFit="1" customWidth="1"/>
    <col min="14600" max="14601" width="9.7109375" style="68" customWidth="1"/>
    <col min="14602" max="14602" width="9.140625" style="68"/>
    <col min="14603" max="14605" width="9.7109375" style="68" customWidth="1"/>
    <col min="14606" max="14606" width="13.85546875" style="68" customWidth="1"/>
    <col min="14607" max="14609" width="9.140625" style="68"/>
    <col min="14610" max="14610" width="12.42578125" style="68" customWidth="1"/>
    <col min="14611" max="14613" width="9.140625" style="68"/>
    <col min="14614" max="14614" width="11.5703125" style="68" customWidth="1"/>
    <col min="14615" max="14615" width="9.140625" style="68"/>
    <col min="14616" max="14616" width="14.140625" style="68" customWidth="1"/>
    <col min="14617" max="14617" width="10.5703125" style="68" customWidth="1"/>
    <col min="14618" max="14618" width="11.85546875" style="68" customWidth="1"/>
    <col min="14619" max="14619" width="11" style="68" customWidth="1"/>
    <col min="14620" max="14620" width="12" style="68" customWidth="1"/>
    <col min="14621" max="14621" width="10.85546875" style="68" customWidth="1"/>
    <col min="14622" max="14622" width="11.140625" style="68" customWidth="1"/>
    <col min="14623" max="14623" width="13" style="68" customWidth="1"/>
    <col min="14624" max="14624" width="15.7109375" style="68" customWidth="1"/>
    <col min="14625" max="14850" width="9.140625" style="68"/>
    <col min="14851" max="14851" width="8.140625" style="68" customWidth="1"/>
    <col min="14852" max="14852" width="28.140625" style="68" customWidth="1"/>
    <col min="14853" max="14853" width="7.5703125" style="68" customWidth="1"/>
    <col min="14854" max="14855" width="10.28515625" style="68" bestFit="1" customWidth="1"/>
    <col min="14856" max="14857" width="9.7109375" style="68" customWidth="1"/>
    <col min="14858" max="14858" width="9.140625" style="68"/>
    <col min="14859" max="14861" width="9.7109375" style="68" customWidth="1"/>
    <col min="14862" max="14862" width="13.85546875" style="68" customWidth="1"/>
    <col min="14863" max="14865" width="9.140625" style="68"/>
    <col min="14866" max="14866" width="12.42578125" style="68" customWidth="1"/>
    <col min="14867" max="14869" width="9.140625" style="68"/>
    <col min="14870" max="14870" width="11.5703125" style="68" customWidth="1"/>
    <col min="14871" max="14871" width="9.140625" style="68"/>
    <col min="14872" max="14872" width="14.140625" style="68" customWidth="1"/>
    <col min="14873" max="14873" width="10.5703125" style="68" customWidth="1"/>
    <col min="14874" max="14874" width="11.85546875" style="68" customWidth="1"/>
    <col min="14875" max="14875" width="11" style="68" customWidth="1"/>
    <col min="14876" max="14876" width="12" style="68" customWidth="1"/>
    <col min="14877" max="14877" width="10.85546875" style="68" customWidth="1"/>
    <col min="14878" max="14878" width="11.140625" style="68" customWidth="1"/>
    <col min="14879" max="14879" width="13" style="68" customWidth="1"/>
    <col min="14880" max="14880" width="15.7109375" style="68" customWidth="1"/>
    <col min="14881" max="15106" width="9.140625" style="68"/>
    <col min="15107" max="15107" width="8.140625" style="68" customWidth="1"/>
    <col min="15108" max="15108" width="28.140625" style="68" customWidth="1"/>
    <col min="15109" max="15109" width="7.5703125" style="68" customWidth="1"/>
    <col min="15110" max="15111" width="10.28515625" style="68" bestFit="1" customWidth="1"/>
    <col min="15112" max="15113" width="9.7109375" style="68" customWidth="1"/>
    <col min="15114" max="15114" width="9.140625" style="68"/>
    <col min="15115" max="15117" width="9.7109375" style="68" customWidth="1"/>
    <col min="15118" max="15118" width="13.85546875" style="68" customWidth="1"/>
    <col min="15119" max="15121" width="9.140625" style="68"/>
    <col min="15122" max="15122" width="12.42578125" style="68" customWidth="1"/>
    <col min="15123" max="15125" width="9.140625" style="68"/>
    <col min="15126" max="15126" width="11.5703125" style="68" customWidth="1"/>
    <col min="15127" max="15127" width="9.140625" style="68"/>
    <col min="15128" max="15128" width="14.140625" style="68" customWidth="1"/>
    <col min="15129" max="15129" width="10.5703125" style="68" customWidth="1"/>
    <col min="15130" max="15130" width="11.85546875" style="68" customWidth="1"/>
    <col min="15131" max="15131" width="11" style="68" customWidth="1"/>
    <col min="15132" max="15132" width="12" style="68" customWidth="1"/>
    <col min="15133" max="15133" width="10.85546875" style="68" customWidth="1"/>
    <col min="15134" max="15134" width="11.140625" style="68" customWidth="1"/>
    <col min="15135" max="15135" width="13" style="68" customWidth="1"/>
    <col min="15136" max="15136" width="15.7109375" style="68" customWidth="1"/>
    <col min="15137" max="15362" width="9.140625" style="68"/>
    <col min="15363" max="15363" width="8.140625" style="68" customWidth="1"/>
    <col min="15364" max="15364" width="28.140625" style="68" customWidth="1"/>
    <col min="15365" max="15365" width="7.5703125" style="68" customWidth="1"/>
    <col min="15366" max="15367" width="10.28515625" style="68" bestFit="1" customWidth="1"/>
    <col min="15368" max="15369" width="9.7109375" style="68" customWidth="1"/>
    <col min="15370" max="15370" width="9.140625" style="68"/>
    <col min="15371" max="15373" width="9.7109375" style="68" customWidth="1"/>
    <col min="15374" max="15374" width="13.85546875" style="68" customWidth="1"/>
    <col min="15375" max="15377" width="9.140625" style="68"/>
    <col min="15378" max="15378" width="12.42578125" style="68" customWidth="1"/>
    <col min="15379" max="15381" width="9.140625" style="68"/>
    <col min="15382" max="15382" width="11.5703125" style="68" customWidth="1"/>
    <col min="15383" max="15383" width="9.140625" style="68"/>
    <col min="15384" max="15384" width="14.140625" style="68" customWidth="1"/>
    <col min="15385" max="15385" width="10.5703125" style="68" customWidth="1"/>
    <col min="15386" max="15386" width="11.85546875" style="68" customWidth="1"/>
    <col min="15387" max="15387" width="11" style="68" customWidth="1"/>
    <col min="15388" max="15388" width="12" style="68" customWidth="1"/>
    <col min="15389" max="15389" width="10.85546875" style="68" customWidth="1"/>
    <col min="15390" max="15390" width="11.140625" style="68" customWidth="1"/>
    <col min="15391" max="15391" width="13" style="68" customWidth="1"/>
    <col min="15392" max="15392" width="15.7109375" style="68" customWidth="1"/>
    <col min="15393" max="15618" width="9.140625" style="68"/>
    <col min="15619" max="15619" width="8.140625" style="68" customWidth="1"/>
    <col min="15620" max="15620" width="28.140625" style="68" customWidth="1"/>
    <col min="15621" max="15621" width="7.5703125" style="68" customWidth="1"/>
    <col min="15622" max="15623" width="10.28515625" style="68" bestFit="1" customWidth="1"/>
    <col min="15624" max="15625" width="9.7109375" style="68" customWidth="1"/>
    <col min="15626" max="15626" width="9.140625" style="68"/>
    <col min="15627" max="15629" width="9.7109375" style="68" customWidth="1"/>
    <col min="15630" max="15630" width="13.85546875" style="68" customWidth="1"/>
    <col min="15631" max="15633" width="9.140625" style="68"/>
    <col min="15634" max="15634" width="12.42578125" style="68" customWidth="1"/>
    <col min="15635" max="15637" width="9.140625" style="68"/>
    <col min="15638" max="15638" width="11.5703125" style="68" customWidth="1"/>
    <col min="15639" max="15639" width="9.140625" style="68"/>
    <col min="15640" max="15640" width="14.140625" style="68" customWidth="1"/>
    <col min="15641" max="15641" width="10.5703125" style="68" customWidth="1"/>
    <col min="15642" max="15642" width="11.85546875" style="68" customWidth="1"/>
    <col min="15643" max="15643" width="11" style="68" customWidth="1"/>
    <col min="15644" max="15644" width="12" style="68" customWidth="1"/>
    <col min="15645" max="15645" width="10.85546875" style="68" customWidth="1"/>
    <col min="15646" max="15646" width="11.140625" style="68" customWidth="1"/>
    <col min="15647" max="15647" width="13" style="68" customWidth="1"/>
    <col min="15648" max="15648" width="15.7109375" style="68" customWidth="1"/>
    <col min="15649" max="15874" width="9.140625" style="68"/>
    <col min="15875" max="15875" width="8.140625" style="68" customWidth="1"/>
    <col min="15876" max="15876" width="28.140625" style="68" customWidth="1"/>
    <col min="15877" max="15877" width="7.5703125" style="68" customWidth="1"/>
    <col min="15878" max="15879" width="10.28515625" style="68" bestFit="1" customWidth="1"/>
    <col min="15880" max="15881" width="9.7109375" style="68" customWidth="1"/>
    <col min="15882" max="15882" width="9.140625" style="68"/>
    <col min="15883" max="15885" width="9.7109375" style="68" customWidth="1"/>
    <col min="15886" max="15886" width="13.85546875" style="68" customWidth="1"/>
    <col min="15887" max="15889" width="9.140625" style="68"/>
    <col min="15890" max="15890" width="12.42578125" style="68" customWidth="1"/>
    <col min="15891" max="15893" width="9.140625" style="68"/>
    <col min="15894" max="15894" width="11.5703125" style="68" customWidth="1"/>
    <col min="15895" max="15895" width="9.140625" style="68"/>
    <col min="15896" max="15896" width="14.140625" style="68" customWidth="1"/>
    <col min="15897" max="15897" width="10.5703125" style="68" customWidth="1"/>
    <col min="15898" max="15898" width="11.85546875" style="68" customWidth="1"/>
    <col min="15899" max="15899" width="11" style="68" customWidth="1"/>
    <col min="15900" max="15900" width="12" style="68" customWidth="1"/>
    <col min="15901" max="15901" width="10.85546875" style="68" customWidth="1"/>
    <col min="15902" max="15902" width="11.140625" style="68" customWidth="1"/>
    <col min="15903" max="15903" width="13" style="68" customWidth="1"/>
    <col min="15904" max="15904" width="15.7109375" style="68" customWidth="1"/>
    <col min="15905" max="16130" width="9.140625" style="68"/>
    <col min="16131" max="16131" width="8.140625" style="68" customWidth="1"/>
    <col min="16132" max="16132" width="28.140625" style="68" customWidth="1"/>
    <col min="16133" max="16133" width="7.5703125" style="68" customWidth="1"/>
    <col min="16134" max="16135" width="10.28515625" style="68" bestFit="1" customWidth="1"/>
    <col min="16136" max="16137" width="9.7109375" style="68" customWidth="1"/>
    <col min="16138" max="16138" width="9.140625" style="68"/>
    <col min="16139" max="16141" width="9.7109375" style="68" customWidth="1"/>
    <col min="16142" max="16142" width="13.85546875" style="68" customWidth="1"/>
    <col min="16143" max="16145" width="9.140625" style="68"/>
    <col min="16146" max="16146" width="12.42578125" style="68" customWidth="1"/>
    <col min="16147" max="16149" width="9.140625" style="68"/>
    <col min="16150" max="16150" width="11.5703125" style="68" customWidth="1"/>
    <col min="16151" max="16151" width="9.140625" style="68"/>
    <col min="16152" max="16152" width="14.140625" style="68" customWidth="1"/>
    <col min="16153" max="16153" width="10.5703125" style="68" customWidth="1"/>
    <col min="16154" max="16154" width="11.85546875" style="68" customWidth="1"/>
    <col min="16155" max="16155" width="11" style="68" customWidth="1"/>
    <col min="16156" max="16156" width="12" style="68" customWidth="1"/>
    <col min="16157" max="16157" width="10.85546875" style="68" customWidth="1"/>
    <col min="16158" max="16158" width="11.140625" style="68" customWidth="1"/>
    <col min="16159" max="16159" width="13" style="68" customWidth="1"/>
    <col min="16160" max="16160" width="15.7109375" style="68" customWidth="1"/>
    <col min="16161" max="16384" width="9.140625" style="68"/>
  </cols>
  <sheetData>
    <row r="1" spans="1:78" s="49" customFormat="1" ht="13.5">
      <c r="A1" s="46"/>
      <c r="B1" s="46"/>
      <c r="C1" s="46"/>
      <c r="D1" s="47"/>
      <c r="E1" s="47"/>
      <c r="F1" s="47"/>
      <c r="G1" s="47"/>
      <c r="H1" s="48"/>
      <c r="I1" s="48"/>
      <c r="K1" s="48"/>
      <c r="L1" s="48"/>
      <c r="M1" s="48"/>
    </row>
    <row r="2" spans="1:78" s="49" customFormat="1" ht="17.25" customHeight="1">
      <c r="B2" s="50" t="s">
        <v>303</v>
      </c>
      <c r="D2" s="165" t="s">
        <v>304</v>
      </c>
      <c r="E2" s="165"/>
      <c r="F2" s="165"/>
      <c r="G2" s="165"/>
      <c r="H2" s="166"/>
      <c r="I2" s="166"/>
      <c r="J2" s="166"/>
      <c r="K2" s="166"/>
      <c r="L2" s="51"/>
      <c r="M2" s="51"/>
    </row>
    <row r="3" spans="1:78" s="49" customFormat="1" ht="62.25" customHeight="1">
      <c r="B3" s="52" t="s">
        <v>299</v>
      </c>
      <c r="D3" s="165" t="s">
        <v>305</v>
      </c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</row>
    <row r="4" spans="1:78" s="49" customFormat="1" ht="24.75" customHeight="1" thickBot="1">
      <c r="B4" s="167" t="s">
        <v>394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</row>
    <row r="5" spans="1:78" s="54" customFormat="1" ht="94.5" customHeight="1">
      <c r="A5" s="168"/>
      <c r="B5" s="170" t="s">
        <v>306</v>
      </c>
      <c r="C5" s="170" t="s">
        <v>307</v>
      </c>
      <c r="D5" s="171" t="s">
        <v>379</v>
      </c>
      <c r="E5" s="171" t="s">
        <v>380</v>
      </c>
      <c r="F5" s="171" t="s">
        <v>386</v>
      </c>
      <c r="G5" s="171" t="s">
        <v>387</v>
      </c>
      <c r="H5" s="173" t="s">
        <v>388</v>
      </c>
      <c r="I5" s="164" t="s">
        <v>389</v>
      </c>
      <c r="J5" s="162" t="s">
        <v>390</v>
      </c>
      <c r="K5" s="164" t="s">
        <v>14</v>
      </c>
      <c r="L5" s="155" t="s">
        <v>321</v>
      </c>
      <c r="M5" s="156"/>
      <c r="N5" s="157"/>
      <c r="O5" s="158" t="s">
        <v>322</v>
      </c>
      <c r="P5" s="155" t="s">
        <v>381</v>
      </c>
      <c r="Q5" s="156"/>
      <c r="R5" s="157"/>
      <c r="S5" s="158" t="s">
        <v>382</v>
      </c>
      <c r="T5" s="155" t="s">
        <v>391</v>
      </c>
      <c r="U5" s="156"/>
      <c r="V5" s="157"/>
      <c r="W5" s="158" t="s">
        <v>392</v>
      </c>
      <c r="X5" s="174" t="s">
        <v>393</v>
      </c>
      <c r="Y5" s="161"/>
      <c r="Z5" s="161"/>
      <c r="AA5" s="161"/>
      <c r="AB5" s="161"/>
      <c r="AC5" s="161"/>
      <c r="AD5" s="161"/>
      <c r="AE5" s="158" t="s">
        <v>408</v>
      </c>
      <c r="AF5" s="160" t="s">
        <v>295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</row>
    <row r="6" spans="1:78" s="55" customFormat="1" ht="40.5">
      <c r="A6" s="169"/>
      <c r="B6" s="159"/>
      <c r="C6" s="159"/>
      <c r="D6" s="172"/>
      <c r="E6" s="172"/>
      <c r="F6" s="172"/>
      <c r="G6" s="172"/>
      <c r="H6" s="161"/>
      <c r="I6" s="161"/>
      <c r="J6" s="163"/>
      <c r="K6" s="161"/>
      <c r="L6" s="123" t="s">
        <v>32</v>
      </c>
      <c r="M6" s="123" t="s">
        <v>301</v>
      </c>
      <c r="N6" s="124" t="s">
        <v>39</v>
      </c>
      <c r="O6" s="159"/>
      <c r="P6" s="123" t="s">
        <v>32</v>
      </c>
      <c r="Q6" s="123" t="s">
        <v>301</v>
      </c>
      <c r="R6" s="124" t="s">
        <v>39</v>
      </c>
      <c r="S6" s="159"/>
      <c r="T6" s="123" t="s">
        <v>32</v>
      </c>
      <c r="U6" s="123" t="s">
        <v>301</v>
      </c>
      <c r="V6" s="124" t="s">
        <v>39</v>
      </c>
      <c r="W6" s="159"/>
      <c r="X6" s="124" t="s">
        <v>39</v>
      </c>
      <c r="Y6" s="123" t="s">
        <v>30</v>
      </c>
      <c r="Z6" s="123" t="s">
        <v>31</v>
      </c>
      <c r="AA6" s="123" t="s">
        <v>32</v>
      </c>
      <c r="AB6" s="123" t="s">
        <v>33</v>
      </c>
      <c r="AC6" s="123" t="s">
        <v>300</v>
      </c>
      <c r="AD6" s="123" t="s">
        <v>35</v>
      </c>
      <c r="AE6" s="159"/>
      <c r="AF6" s="161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</row>
    <row r="7" spans="1:78" s="62" customFormat="1" ht="19.5" customHeight="1">
      <c r="A7" s="56" t="s">
        <v>40</v>
      </c>
      <c r="B7" s="57" t="s">
        <v>308</v>
      </c>
      <c r="C7" s="57"/>
      <c r="D7" s="58"/>
      <c r="E7" s="58"/>
      <c r="F7" s="58"/>
      <c r="G7" s="58"/>
      <c r="H7" s="59"/>
      <c r="I7" s="59"/>
      <c r="J7" s="60"/>
      <c r="K7" s="59"/>
      <c r="L7" s="59"/>
      <c r="M7" s="59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</row>
    <row r="8" spans="1:78" s="62" customFormat="1" ht="15" customHeight="1">
      <c r="A8" s="56"/>
      <c r="B8" s="63" t="s">
        <v>42</v>
      </c>
      <c r="C8" s="63" t="s">
        <v>43</v>
      </c>
      <c r="D8" s="58"/>
      <c r="E8" s="58"/>
      <c r="F8" s="58"/>
      <c r="G8" s="58"/>
      <c r="H8" s="82"/>
      <c r="I8" s="64"/>
      <c r="J8" s="82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0"/>
      <c r="Y8" s="64"/>
      <c r="Z8" s="64"/>
      <c r="AA8" s="64"/>
      <c r="AB8" s="64"/>
      <c r="AC8" s="64"/>
      <c r="AD8" s="64"/>
      <c r="AE8" s="59"/>
      <c r="AF8" s="60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</row>
    <row r="9" spans="1:78" s="62" customFormat="1" ht="17.25" customHeight="1">
      <c r="A9" s="56"/>
      <c r="B9" s="63" t="s">
        <v>309</v>
      </c>
      <c r="C9" s="63"/>
      <c r="D9" s="58"/>
      <c r="E9" s="58"/>
      <c r="F9" s="58"/>
      <c r="G9" s="58"/>
      <c r="H9" s="82"/>
      <c r="I9" s="64"/>
      <c r="J9" s="82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59"/>
      <c r="AF9" s="64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</row>
    <row r="10" spans="1:78" s="62" customFormat="1" ht="27">
      <c r="A10" s="56"/>
      <c r="B10" s="65" t="s">
        <v>44</v>
      </c>
      <c r="C10" s="63" t="s">
        <v>45</v>
      </c>
      <c r="D10" s="58">
        <v>395</v>
      </c>
      <c r="E10" s="58">
        <v>395</v>
      </c>
      <c r="F10" s="58">
        <v>402</v>
      </c>
      <c r="G10" s="58">
        <v>402</v>
      </c>
      <c r="H10" s="77">
        <v>445</v>
      </c>
      <c r="I10" s="58"/>
      <c r="J10" s="77">
        <v>445</v>
      </c>
      <c r="K10" s="58"/>
      <c r="L10" s="77">
        <v>445</v>
      </c>
      <c r="M10" s="77">
        <v>445</v>
      </c>
      <c r="N10" s="77">
        <v>445</v>
      </c>
      <c r="O10" s="64"/>
      <c r="P10" s="77">
        <v>445</v>
      </c>
      <c r="Q10" s="77">
        <v>445</v>
      </c>
      <c r="R10" s="77">
        <v>445</v>
      </c>
      <c r="S10" s="64"/>
      <c r="T10" s="77">
        <v>445</v>
      </c>
      <c r="U10" s="77">
        <v>445</v>
      </c>
      <c r="V10" s="77">
        <v>445</v>
      </c>
      <c r="W10" s="64"/>
      <c r="X10" s="77">
        <v>445</v>
      </c>
      <c r="Y10" s="77">
        <v>445</v>
      </c>
      <c r="Z10" s="77">
        <v>445</v>
      </c>
      <c r="AA10" s="77">
        <v>445</v>
      </c>
      <c r="AB10" s="77">
        <v>445</v>
      </c>
      <c r="AC10" s="77">
        <v>445</v>
      </c>
      <c r="AD10" s="77">
        <v>445</v>
      </c>
      <c r="AE10" s="64"/>
      <c r="AF10" s="77">
        <v>445</v>
      </c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</row>
    <row r="11" spans="1:78" s="62" customFormat="1" ht="32.25" customHeight="1">
      <c r="A11" s="56"/>
      <c r="B11" s="63" t="s">
        <v>310</v>
      </c>
      <c r="C11" s="63" t="s">
        <v>43</v>
      </c>
      <c r="D11" s="58">
        <v>146.5</v>
      </c>
      <c r="E11" s="58">
        <v>146.5</v>
      </c>
      <c r="F11" s="58">
        <v>146.5</v>
      </c>
      <c r="G11" s="58">
        <v>146.5</v>
      </c>
      <c r="H11" s="81">
        <v>164.63802999999999</v>
      </c>
      <c r="I11" s="59"/>
      <c r="J11" s="81">
        <v>164.63802999999999</v>
      </c>
      <c r="K11" s="59"/>
      <c r="L11" s="81">
        <v>164.63802999999999</v>
      </c>
      <c r="M11" s="81">
        <v>164.63802999999999</v>
      </c>
      <c r="N11" s="81">
        <v>164.63802999999999</v>
      </c>
      <c r="O11" s="59"/>
      <c r="P11" s="81">
        <v>164.63802999999999</v>
      </c>
      <c r="Q11" s="81">
        <v>164.63802999999999</v>
      </c>
      <c r="R11" s="81">
        <v>164.63802999999999</v>
      </c>
      <c r="S11" s="59"/>
      <c r="T11" s="81">
        <v>164.63802999999999</v>
      </c>
      <c r="U11" s="81">
        <v>164.63802999999999</v>
      </c>
      <c r="V11" s="81">
        <v>164.63802999999999</v>
      </c>
      <c r="W11" s="59"/>
      <c r="X11" s="81">
        <v>164.63802999999999</v>
      </c>
      <c r="Y11" s="81">
        <v>164.63802999999999</v>
      </c>
      <c r="Z11" s="81">
        <v>164.63802999999999</v>
      </c>
      <c r="AA11" s="81">
        <v>164.63802999999999</v>
      </c>
      <c r="AB11" s="81">
        <v>164.63802999999999</v>
      </c>
      <c r="AC11" s="81">
        <v>164.63802999999999</v>
      </c>
      <c r="AD11" s="81">
        <v>164.63802999999999</v>
      </c>
      <c r="AE11" s="59"/>
      <c r="AF11" s="81">
        <v>164.63802999999999</v>
      </c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</row>
    <row r="12" spans="1:78" s="62" customFormat="1" ht="27">
      <c r="A12" s="56"/>
      <c r="B12" s="66" t="s">
        <v>47</v>
      </c>
      <c r="C12" s="63" t="s">
        <v>43</v>
      </c>
      <c r="D12" s="58">
        <v>146.5</v>
      </c>
      <c r="E12" s="58">
        <v>146.5</v>
      </c>
      <c r="F12" s="58">
        <v>146.5</v>
      </c>
      <c r="G12" s="58">
        <v>146.5</v>
      </c>
      <c r="H12" s="81">
        <v>164.63802999999999</v>
      </c>
      <c r="I12" s="59"/>
      <c r="J12" s="81">
        <v>164.63802999999999</v>
      </c>
      <c r="K12" s="59"/>
      <c r="L12" s="81">
        <v>164.63802999999999</v>
      </c>
      <c r="M12" s="81">
        <v>164.63802999999999</v>
      </c>
      <c r="N12" s="81">
        <v>164.63802999999999</v>
      </c>
      <c r="O12" s="59"/>
      <c r="P12" s="81">
        <v>164.63802999999999</v>
      </c>
      <c r="Q12" s="81">
        <v>164.63802999999999</v>
      </c>
      <c r="R12" s="81">
        <v>164.63802999999999</v>
      </c>
      <c r="S12" s="59"/>
      <c r="T12" s="81">
        <v>164.63802999999999</v>
      </c>
      <c r="U12" s="81">
        <v>164.63802999999999</v>
      </c>
      <c r="V12" s="81">
        <v>164.63802999999999</v>
      </c>
      <c r="W12" s="59"/>
      <c r="X12" s="81">
        <v>164.63802999999999</v>
      </c>
      <c r="Y12" s="81">
        <v>164.63802999999999</v>
      </c>
      <c r="Z12" s="81">
        <v>164.63802999999999</v>
      </c>
      <c r="AA12" s="81">
        <v>164.63802999999999</v>
      </c>
      <c r="AB12" s="81">
        <v>164.63802999999999</v>
      </c>
      <c r="AC12" s="81">
        <v>164.63802999999999</v>
      </c>
      <c r="AD12" s="81">
        <v>164.63802999999999</v>
      </c>
      <c r="AE12" s="64"/>
      <c r="AF12" s="81">
        <v>164.63802999999999</v>
      </c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</row>
    <row r="13" spans="1:78" ht="15.75" customHeight="1">
      <c r="A13" s="56">
        <v>0</v>
      </c>
      <c r="B13" s="59" t="s">
        <v>318</v>
      </c>
      <c r="C13" s="63" t="s">
        <v>296</v>
      </c>
      <c r="D13" s="58">
        <f>D28</f>
        <v>196352.86499999999</v>
      </c>
      <c r="E13" s="58">
        <f>E14</f>
        <v>120682.5</v>
      </c>
      <c r="F13" s="121">
        <f>F15+F20</f>
        <v>190607.14499999999</v>
      </c>
      <c r="G13" s="58">
        <f>G15+G20</f>
        <v>66814.763000000006</v>
      </c>
      <c r="H13" s="66">
        <f>+H14</f>
        <v>218640.06117493799</v>
      </c>
      <c r="I13" s="59"/>
      <c r="J13" s="66">
        <f>+J14</f>
        <v>218640.06117493799</v>
      </c>
      <c r="K13" s="59"/>
      <c r="L13" s="59">
        <f>N13/2</f>
        <v>115905.83167211998</v>
      </c>
      <c r="M13" s="59">
        <f>N13/2</f>
        <v>115905.83167211998</v>
      </c>
      <c r="N13" s="66">
        <f>+N14</f>
        <v>231811.66334423996</v>
      </c>
      <c r="O13" s="59"/>
      <c r="P13" s="59">
        <f>R13/2</f>
        <v>115905.83167211998</v>
      </c>
      <c r="Q13" s="59">
        <f>R13/2</f>
        <v>115905.83167211998</v>
      </c>
      <c r="R13" s="66">
        <f>+R14</f>
        <v>231811.66334423996</v>
      </c>
      <c r="S13" s="59"/>
      <c r="T13" s="59">
        <f>V13/2</f>
        <v>115905.83167211998</v>
      </c>
      <c r="U13" s="59">
        <f>V13/2</f>
        <v>115905.83167211998</v>
      </c>
      <c r="V13" s="66">
        <f>+V14</f>
        <v>231811.66334423996</v>
      </c>
      <c r="W13" s="59"/>
      <c r="X13" s="66">
        <f>+X14</f>
        <v>231811.66334423996</v>
      </c>
      <c r="Y13" s="59">
        <f>+Y14</f>
        <v>57952.91583605999</v>
      </c>
      <c r="Z13" s="59">
        <f>+Z14</f>
        <v>57952.91583605999</v>
      </c>
      <c r="AA13" s="60">
        <f t="shared" ref="AA13:AA16" si="0">Y13+Z13</f>
        <v>115905.83167211998</v>
      </c>
      <c r="AB13" s="59">
        <f>+AB14</f>
        <v>57952.91583605999</v>
      </c>
      <c r="AC13" s="60">
        <f t="shared" ref="AC13:AC16" si="1">AA13+AB13</f>
        <v>173858.74750817998</v>
      </c>
      <c r="AD13" s="60">
        <f>X13-AC13</f>
        <v>57952.915836059983</v>
      </c>
      <c r="AE13" s="59"/>
      <c r="AF13" s="66">
        <f>+AF14</f>
        <v>231811.66334423996</v>
      </c>
    </row>
    <row r="14" spans="1:78" ht="17.25" customHeight="1">
      <c r="A14" s="56">
        <v>0</v>
      </c>
      <c r="B14" s="59" t="s">
        <v>319</v>
      </c>
      <c r="C14" s="63" t="s">
        <v>296</v>
      </c>
      <c r="D14" s="58">
        <f>+D28</f>
        <v>196352.86499999999</v>
      </c>
      <c r="E14" s="58">
        <f>E20</f>
        <v>120682.5</v>
      </c>
      <c r="F14" s="121">
        <f>F15+F20</f>
        <v>190607.14499999999</v>
      </c>
      <c r="G14" s="58"/>
      <c r="H14" s="66">
        <f>H15</f>
        <v>218640.06117493799</v>
      </c>
      <c r="I14" s="59"/>
      <c r="J14" s="66">
        <f>J15</f>
        <v>218640.06117493799</v>
      </c>
      <c r="K14" s="59"/>
      <c r="L14" s="59">
        <f t="shared" ref="L14:L16" si="2">N14/2</f>
        <v>115905.83167211998</v>
      </c>
      <c r="M14" s="59">
        <f t="shared" ref="M14:M16" si="3">N14/2</f>
        <v>115905.83167211998</v>
      </c>
      <c r="N14" s="66">
        <f>N15</f>
        <v>231811.66334423996</v>
      </c>
      <c r="O14" s="59"/>
      <c r="P14" s="59">
        <f t="shared" ref="P14:P16" si="4">R14/2</f>
        <v>115905.83167211998</v>
      </c>
      <c r="Q14" s="59">
        <f t="shared" ref="Q14:Q16" si="5">R14/2</f>
        <v>115905.83167211998</v>
      </c>
      <c r="R14" s="66">
        <f>R15</f>
        <v>231811.66334423996</v>
      </c>
      <c r="S14" s="59"/>
      <c r="T14" s="59">
        <f t="shared" ref="T14:T16" si="6">V14/2</f>
        <v>115905.83167211998</v>
      </c>
      <c r="U14" s="59">
        <f t="shared" ref="U14:U16" si="7">V14/2</f>
        <v>115905.83167211998</v>
      </c>
      <c r="V14" s="66">
        <f>V15</f>
        <v>231811.66334423996</v>
      </c>
      <c r="W14" s="59"/>
      <c r="X14" s="66">
        <f>X15</f>
        <v>231811.66334423996</v>
      </c>
      <c r="Y14" s="59">
        <f>Y15+Y20</f>
        <v>57952.91583605999</v>
      </c>
      <c r="Z14" s="59">
        <f>+Z15+Z20</f>
        <v>57952.91583605999</v>
      </c>
      <c r="AA14" s="60">
        <f t="shared" si="0"/>
        <v>115905.83167211998</v>
      </c>
      <c r="AB14" s="59">
        <f>AB18</f>
        <v>57952.91583605999</v>
      </c>
      <c r="AC14" s="60">
        <f t="shared" si="1"/>
        <v>173858.74750817998</v>
      </c>
      <c r="AD14" s="60">
        <f>X14-AC14</f>
        <v>57952.915836059983</v>
      </c>
      <c r="AE14" s="59"/>
      <c r="AF14" s="66">
        <f>AF15</f>
        <v>231811.66334423996</v>
      </c>
    </row>
    <row r="15" spans="1:78" ht="32.25" customHeight="1">
      <c r="A15" s="56">
        <v>0</v>
      </c>
      <c r="B15" s="59" t="s">
        <v>58</v>
      </c>
      <c r="C15" s="63" t="s">
        <v>296</v>
      </c>
      <c r="D15" s="58"/>
      <c r="E15" s="58"/>
      <c r="F15" s="121">
        <v>181813.82399999999</v>
      </c>
      <c r="G15" s="58">
        <f>G16</f>
        <v>35463.663</v>
      </c>
      <c r="H15" s="66">
        <f>+H16</f>
        <v>218640.06117493799</v>
      </c>
      <c r="I15" s="59"/>
      <c r="J15" s="66">
        <f>+J16</f>
        <v>218640.06117493799</v>
      </c>
      <c r="K15" s="59"/>
      <c r="L15" s="59">
        <f t="shared" si="2"/>
        <v>115905.83167211998</v>
      </c>
      <c r="M15" s="59">
        <f t="shared" si="3"/>
        <v>115905.83167211998</v>
      </c>
      <c r="N15" s="66">
        <f>+N16</f>
        <v>231811.66334423996</v>
      </c>
      <c r="O15" s="59"/>
      <c r="P15" s="59">
        <f t="shared" si="4"/>
        <v>115905.83167211998</v>
      </c>
      <c r="Q15" s="59">
        <f t="shared" si="5"/>
        <v>115905.83167211998</v>
      </c>
      <c r="R15" s="66">
        <f>+R16</f>
        <v>231811.66334423996</v>
      </c>
      <c r="S15" s="59"/>
      <c r="T15" s="59">
        <f t="shared" si="6"/>
        <v>115905.83167211998</v>
      </c>
      <c r="U15" s="59">
        <f t="shared" si="7"/>
        <v>115905.83167211998</v>
      </c>
      <c r="V15" s="66">
        <f>+V16</f>
        <v>231811.66334423996</v>
      </c>
      <c r="W15" s="59"/>
      <c r="X15" s="66">
        <f>+X16</f>
        <v>231811.66334423996</v>
      </c>
      <c r="Y15" s="59">
        <f>+Y16</f>
        <v>57952.91583605999</v>
      </c>
      <c r="Z15" s="59">
        <f>+Z16</f>
        <v>57952.91583605999</v>
      </c>
      <c r="AA15" s="60">
        <f t="shared" si="0"/>
        <v>115905.83167211998</v>
      </c>
      <c r="AB15" s="59">
        <f>+AB16</f>
        <v>57952.91583605999</v>
      </c>
      <c r="AC15" s="60">
        <f t="shared" si="1"/>
        <v>173858.74750817998</v>
      </c>
      <c r="AD15" s="60">
        <f>X15-AC15</f>
        <v>57952.915836059983</v>
      </c>
      <c r="AE15" s="59"/>
      <c r="AF15" s="66">
        <f>+AF16</f>
        <v>231811.66334423996</v>
      </c>
    </row>
    <row r="16" spans="1:78" ht="29.25" customHeight="1">
      <c r="A16" s="56">
        <v>0</v>
      </c>
      <c r="B16" s="22" t="s">
        <v>59</v>
      </c>
      <c r="C16" s="63" t="s">
        <v>296</v>
      </c>
      <c r="D16" s="58"/>
      <c r="E16" s="58"/>
      <c r="F16" s="121">
        <v>181813.82399999999</v>
      </c>
      <c r="G16" s="58">
        <v>35463.663</v>
      </c>
      <c r="H16" s="66">
        <f>+H18</f>
        <v>218640.06117493799</v>
      </c>
      <c r="I16" s="59"/>
      <c r="J16" s="66">
        <f>+J18</f>
        <v>218640.06117493799</v>
      </c>
      <c r="K16" s="59"/>
      <c r="L16" s="59">
        <f t="shared" si="2"/>
        <v>115905.83167211998</v>
      </c>
      <c r="M16" s="59">
        <f t="shared" si="3"/>
        <v>115905.83167211998</v>
      </c>
      <c r="N16" s="66">
        <f>+N18</f>
        <v>231811.66334423996</v>
      </c>
      <c r="O16" s="59"/>
      <c r="P16" s="59">
        <f t="shared" si="4"/>
        <v>115905.83167211998</v>
      </c>
      <c r="Q16" s="59">
        <f t="shared" si="5"/>
        <v>115905.83167211998</v>
      </c>
      <c r="R16" s="66">
        <f>+R18</f>
        <v>231811.66334423996</v>
      </c>
      <c r="S16" s="59"/>
      <c r="T16" s="59">
        <f t="shared" si="6"/>
        <v>115905.83167211998</v>
      </c>
      <c r="U16" s="59">
        <f t="shared" si="7"/>
        <v>115905.83167211998</v>
      </c>
      <c r="V16" s="66">
        <f>+V18</f>
        <v>231811.66334423996</v>
      </c>
      <c r="W16" s="59"/>
      <c r="X16" s="66">
        <f>+X18</f>
        <v>231811.66334423996</v>
      </c>
      <c r="Y16" s="59">
        <f>+Y18</f>
        <v>57952.91583605999</v>
      </c>
      <c r="Z16" s="59">
        <f>+Z18</f>
        <v>57952.91583605999</v>
      </c>
      <c r="AA16" s="60">
        <f t="shared" si="0"/>
        <v>115905.83167211998</v>
      </c>
      <c r="AB16" s="59">
        <f>+AB18</f>
        <v>57952.91583605999</v>
      </c>
      <c r="AC16" s="60">
        <f t="shared" si="1"/>
        <v>173858.74750817998</v>
      </c>
      <c r="AD16" s="60">
        <f>X16-AC16</f>
        <v>57952.915836059983</v>
      </c>
      <c r="AE16" s="59"/>
      <c r="AF16" s="66">
        <f>+AF18</f>
        <v>231811.66334423996</v>
      </c>
    </row>
    <row r="17" spans="1:78" ht="34.5" customHeight="1">
      <c r="A17" s="56"/>
      <c r="B17" s="23" t="s">
        <v>60</v>
      </c>
      <c r="C17" s="63" t="s">
        <v>296</v>
      </c>
      <c r="D17" s="58"/>
      <c r="E17" s="58"/>
      <c r="F17" s="121"/>
      <c r="G17" s="58"/>
      <c r="H17" s="66">
        <v>110667.05</v>
      </c>
      <c r="I17" s="59"/>
      <c r="J17" s="66">
        <v>110667.05</v>
      </c>
      <c r="K17" s="59"/>
      <c r="L17" s="66">
        <v>117334</v>
      </c>
      <c r="M17" s="66">
        <v>117334</v>
      </c>
      <c r="N17" s="66">
        <v>117334</v>
      </c>
      <c r="O17" s="59"/>
      <c r="P17" s="66">
        <v>117334</v>
      </c>
      <c r="Q17" s="66">
        <v>117334</v>
      </c>
      <c r="R17" s="66">
        <v>117334</v>
      </c>
      <c r="S17" s="59"/>
      <c r="T17" s="66">
        <v>117334</v>
      </c>
      <c r="U17" s="66">
        <v>117334</v>
      </c>
      <c r="V17" s="66">
        <v>117334</v>
      </c>
      <c r="W17" s="59"/>
      <c r="X17" s="66">
        <v>117334</v>
      </c>
      <c r="Y17" s="66">
        <v>117334</v>
      </c>
      <c r="Z17" s="66">
        <v>117334</v>
      </c>
      <c r="AA17" s="66">
        <v>117334</v>
      </c>
      <c r="AB17" s="66">
        <v>117334</v>
      </c>
      <c r="AC17" s="66">
        <v>117334</v>
      </c>
      <c r="AD17" s="66">
        <v>117334</v>
      </c>
      <c r="AE17" s="59"/>
      <c r="AF17" s="66">
        <v>117334</v>
      </c>
    </row>
    <row r="18" spans="1:78" ht="45.75" customHeight="1">
      <c r="A18" s="56">
        <v>4111</v>
      </c>
      <c r="B18" s="22" t="s">
        <v>61</v>
      </c>
      <c r="C18" s="63" t="s">
        <v>296</v>
      </c>
      <c r="D18" s="58"/>
      <c r="E18" s="58"/>
      <c r="F18" s="121">
        <v>181813.82399999999</v>
      </c>
      <c r="G18" s="58">
        <v>35463.663</v>
      </c>
      <c r="H18" s="66">
        <f>H12*H17*12/1000</f>
        <v>218640.06117493799</v>
      </c>
      <c r="I18" s="59"/>
      <c r="J18" s="66">
        <f>J12*J17*12/1000</f>
        <v>218640.06117493799</v>
      </c>
      <c r="K18" s="59"/>
      <c r="L18" s="59">
        <f>N18/2</f>
        <v>115905.83167211998</v>
      </c>
      <c r="M18" s="59">
        <f>N18/2</f>
        <v>115905.83167211998</v>
      </c>
      <c r="N18" s="66">
        <f>N17*N12*12/1000</f>
        <v>231811.66334423996</v>
      </c>
      <c r="O18" s="59"/>
      <c r="P18" s="59">
        <f>R18/2</f>
        <v>115905.83167211998</v>
      </c>
      <c r="Q18" s="59">
        <f>R18/2</f>
        <v>115905.83167211998</v>
      </c>
      <c r="R18" s="66">
        <f>R17*R12*12/1000</f>
        <v>231811.66334423996</v>
      </c>
      <c r="S18" s="59"/>
      <c r="T18" s="59">
        <f>V18/2</f>
        <v>115905.83167211998</v>
      </c>
      <c r="U18" s="59">
        <f>V18/2</f>
        <v>115905.83167211998</v>
      </c>
      <c r="V18" s="66">
        <f>V17*V12*12/1000</f>
        <v>231811.66334423996</v>
      </c>
      <c r="W18" s="59"/>
      <c r="X18" s="66">
        <f>X17*X12*12/1000</f>
        <v>231811.66334423996</v>
      </c>
      <c r="Y18" s="59">
        <f>X18/4</f>
        <v>57952.91583605999</v>
      </c>
      <c r="Z18" s="59">
        <f>X18/4</f>
        <v>57952.91583605999</v>
      </c>
      <c r="AA18" s="60">
        <f>Y18+Z18</f>
        <v>115905.83167211998</v>
      </c>
      <c r="AB18" s="59">
        <f>X18/4</f>
        <v>57952.91583605999</v>
      </c>
      <c r="AC18" s="60">
        <f>AA18+AB18</f>
        <v>173858.74750817998</v>
      </c>
      <c r="AD18" s="60">
        <f>X18-AC18</f>
        <v>57952.915836059983</v>
      </c>
      <c r="AE18" s="59"/>
      <c r="AF18" s="66">
        <f>AF17*AF12*12/1000</f>
        <v>231811.66334423996</v>
      </c>
    </row>
    <row r="19" spans="1:78" ht="27">
      <c r="A19" s="56"/>
      <c r="B19" s="18" t="s">
        <v>317</v>
      </c>
      <c r="C19" s="63" t="s">
        <v>296</v>
      </c>
      <c r="D19" s="58"/>
      <c r="E19" s="58"/>
      <c r="F19" s="58"/>
      <c r="G19" s="58"/>
      <c r="H19" s="114"/>
      <c r="I19" s="64"/>
      <c r="J19" s="114"/>
      <c r="K19" s="59"/>
      <c r="L19" s="59"/>
      <c r="M19" s="59"/>
      <c r="N19" s="114"/>
      <c r="O19" s="59"/>
      <c r="P19" s="59"/>
      <c r="Q19" s="59"/>
      <c r="R19" s="114"/>
      <c r="S19" s="59"/>
      <c r="T19" s="59"/>
      <c r="U19" s="59"/>
      <c r="V19" s="114"/>
      <c r="W19" s="59"/>
      <c r="X19" s="114"/>
      <c r="Y19" s="59"/>
      <c r="Z19" s="59"/>
      <c r="AA19" s="60"/>
      <c r="AB19" s="59"/>
      <c r="AC19" s="60"/>
      <c r="AD19" s="60"/>
      <c r="AE19" s="59"/>
      <c r="AF19" s="114"/>
    </row>
    <row r="20" spans="1:78" s="70" customFormat="1" ht="27">
      <c r="A20" s="76">
        <v>0</v>
      </c>
      <c r="B20" s="59" t="s">
        <v>71</v>
      </c>
      <c r="C20" s="63" t="s">
        <v>296</v>
      </c>
      <c r="D20" s="58"/>
      <c r="E20" s="58">
        <v>120682.5</v>
      </c>
      <c r="F20" s="58">
        <f>F21+F22+F23+F24+F25+F26+F27+F30+F31+F32+F33+F35+F36</f>
        <v>8793.3209999999999</v>
      </c>
      <c r="G20" s="58">
        <f>G21+G22+G23+G24+G25+G26+G27+G28+G29+G30+G31+G32+G33+G34+G35+G36</f>
        <v>31351.1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60"/>
      <c r="AB20" s="59"/>
      <c r="AC20" s="60"/>
      <c r="AD20" s="60"/>
      <c r="AE20" s="59"/>
      <c r="AF20" s="5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</row>
    <row r="21" spans="1:78" s="70" customFormat="1" ht="27">
      <c r="A21" s="76">
        <v>4212</v>
      </c>
      <c r="B21" s="59" t="s">
        <v>395</v>
      </c>
      <c r="C21" s="63" t="s">
        <v>296</v>
      </c>
      <c r="D21" s="58"/>
      <c r="E21" s="58"/>
      <c r="F21" s="58">
        <v>3613.2240000000002</v>
      </c>
      <c r="G21" s="58">
        <v>3993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0"/>
      <c r="AD21" s="60"/>
      <c r="AE21" s="59"/>
      <c r="AF21" s="5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</row>
    <row r="22" spans="1:78" s="70" customFormat="1" ht="27">
      <c r="A22" s="76">
        <v>4213</v>
      </c>
      <c r="B22" s="59" t="s">
        <v>396</v>
      </c>
      <c r="C22" s="63" t="s">
        <v>296</v>
      </c>
      <c r="D22" s="58"/>
      <c r="E22" s="58"/>
      <c r="F22" s="58">
        <v>242.52</v>
      </c>
      <c r="G22" s="58">
        <v>230.4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0"/>
      <c r="AD22" s="60"/>
      <c r="AE22" s="59"/>
      <c r="AF22" s="5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</row>
    <row r="23" spans="1:78" s="70" customFormat="1" ht="27">
      <c r="A23" s="76">
        <v>4214</v>
      </c>
      <c r="B23" s="59" t="s">
        <v>397</v>
      </c>
      <c r="C23" s="63" t="s">
        <v>296</v>
      </c>
      <c r="D23" s="58"/>
      <c r="E23" s="58"/>
      <c r="F23" s="58">
        <v>318.60000000000002</v>
      </c>
      <c r="G23" s="58">
        <v>668.88</v>
      </c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60"/>
      <c r="AB23" s="59"/>
      <c r="AC23" s="60"/>
      <c r="AD23" s="60"/>
      <c r="AE23" s="59"/>
      <c r="AF23" s="5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</row>
    <row r="24" spans="1:78" s="70" customFormat="1" ht="26.25" customHeight="1">
      <c r="A24" s="76">
        <v>4229</v>
      </c>
      <c r="B24" s="59" t="s">
        <v>398</v>
      </c>
      <c r="C24" s="63" t="s">
        <v>296</v>
      </c>
      <c r="D24" s="58"/>
      <c r="E24" s="58"/>
      <c r="F24" s="58">
        <v>120</v>
      </c>
      <c r="G24" s="58">
        <v>150</v>
      </c>
      <c r="H24" s="64"/>
      <c r="I24" s="59"/>
      <c r="J24" s="64"/>
      <c r="K24" s="59"/>
      <c r="L24" s="59"/>
      <c r="M24" s="59"/>
      <c r="N24" s="64"/>
      <c r="O24" s="59"/>
      <c r="P24" s="59"/>
      <c r="Q24" s="59"/>
      <c r="R24" s="64"/>
      <c r="S24" s="59"/>
      <c r="T24" s="59"/>
      <c r="U24" s="59"/>
      <c r="V24" s="64"/>
      <c r="W24" s="59"/>
      <c r="X24" s="64"/>
      <c r="Y24" s="59"/>
      <c r="Z24" s="59"/>
      <c r="AA24" s="60"/>
      <c r="AB24" s="59"/>
      <c r="AC24" s="60"/>
      <c r="AD24" s="60"/>
      <c r="AE24" s="59"/>
      <c r="AF24" s="64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</row>
    <row r="25" spans="1:78" s="70" customFormat="1" ht="27">
      <c r="A25" s="76">
        <v>4232</v>
      </c>
      <c r="B25" s="59" t="s">
        <v>399</v>
      </c>
      <c r="C25" s="63" t="s">
        <v>296</v>
      </c>
      <c r="D25" s="58"/>
      <c r="E25" s="58"/>
      <c r="F25" s="58">
        <v>55</v>
      </c>
      <c r="G25" s="58">
        <v>23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0"/>
      <c r="AD25" s="60"/>
      <c r="AE25" s="59"/>
      <c r="AF25" s="5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</row>
    <row r="26" spans="1:78" s="70" customFormat="1" ht="27">
      <c r="A26" s="76">
        <v>4235</v>
      </c>
      <c r="B26" s="59" t="s">
        <v>400</v>
      </c>
      <c r="C26" s="63" t="s">
        <v>296</v>
      </c>
      <c r="D26" s="58"/>
      <c r="E26" s="58"/>
      <c r="F26" s="58">
        <v>100</v>
      </c>
      <c r="G26" s="58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0"/>
      <c r="AD26" s="60"/>
      <c r="AE26" s="59"/>
      <c r="AF26" s="5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</row>
    <row r="27" spans="1:78" s="70" customFormat="1" ht="27">
      <c r="A27" s="76">
        <v>4239</v>
      </c>
      <c r="B27" s="59" t="s">
        <v>401</v>
      </c>
      <c r="C27" s="63" t="s">
        <v>296</v>
      </c>
      <c r="D27" s="58"/>
      <c r="E27" s="58"/>
      <c r="F27" s="58">
        <v>423</v>
      </c>
      <c r="G27" s="58">
        <v>1944.5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60"/>
      <c r="AB27" s="59"/>
      <c r="AC27" s="60"/>
      <c r="AD27" s="60"/>
      <c r="AE27" s="59"/>
      <c r="AF27" s="5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</row>
    <row r="28" spans="1:78" s="70" customFormat="1" ht="27">
      <c r="A28" s="76">
        <v>4639</v>
      </c>
      <c r="B28" s="59" t="s">
        <v>323</v>
      </c>
      <c r="C28" s="63" t="s">
        <v>296</v>
      </c>
      <c r="D28" s="58">
        <v>196352.86499999999</v>
      </c>
      <c r="E28" s="58"/>
      <c r="F28" s="58"/>
      <c r="G28" s="5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0"/>
      <c r="AD28" s="60"/>
      <c r="AE28" s="59"/>
      <c r="AF28" s="5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</row>
    <row r="29" spans="1:78" s="70" customFormat="1" ht="25.5" customHeight="1">
      <c r="A29" s="76">
        <v>4251</v>
      </c>
      <c r="B29" s="59" t="s">
        <v>402</v>
      </c>
      <c r="C29" s="63" t="s">
        <v>296</v>
      </c>
      <c r="D29" s="58"/>
      <c r="E29" s="58"/>
      <c r="F29" s="58"/>
      <c r="G29" s="58">
        <v>962.4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60"/>
      <c r="AB29" s="59"/>
      <c r="AC29" s="60"/>
      <c r="AD29" s="60"/>
      <c r="AE29" s="59"/>
      <c r="AF29" s="5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</row>
    <row r="30" spans="1:78" s="70" customFormat="1" ht="35.25" customHeight="1">
      <c r="A30" s="76">
        <v>4252</v>
      </c>
      <c r="B30" s="59" t="s">
        <v>403</v>
      </c>
      <c r="C30" s="63" t="s">
        <v>296</v>
      </c>
      <c r="D30" s="58"/>
      <c r="E30" s="58"/>
      <c r="F30" s="58">
        <v>88</v>
      </c>
      <c r="G30" s="58">
        <v>1255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60"/>
      <c r="AB30" s="59"/>
      <c r="AC30" s="60"/>
      <c r="AD30" s="60"/>
      <c r="AE30" s="59"/>
      <c r="AF30" s="5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</row>
    <row r="31" spans="1:78" s="70" customFormat="1" ht="17.25" customHeight="1">
      <c r="A31" s="76">
        <v>4261</v>
      </c>
      <c r="B31" s="78" t="s">
        <v>404</v>
      </c>
      <c r="C31" s="63" t="s">
        <v>296</v>
      </c>
      <c r="D31" s="58"/>
      <c r="E31" s="58"/>
      <c r="F31" s="58">
        <v>620</v>
      </c>
      <c r="G31" s="58">
        <v>1931.79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60"/>
      <c r="AB31" s="59"/>
      <c r="AC31" s="60"/>
      <c r="AD31" s="60"/>
      <c r="AE31" s="59"/>
      <c r="AF31" s="5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</row>
    <row r="32" spans="1:78" s="70" customFormat="1" ht="29.25" customHeight="1">
      <c r="A32" s="76">
        <v>4264</v>
      </c>
      <c r="B32" s="59" t="s">
        <v>405</v>
      </c>
      <c r="C32" s="63" t="s">
        <v>296</v>
      </c>
      <c r="D32" s="58"/>
      <c r="E32" s="58"/>
      <c r="F32" s="58">
        <v>2757.9769999999999</v>
      </c>
      <c r="G32" s="58">
        <v>3107.8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60"/>
      <c r="AB32" s="59"/>
      <c r="AC32" s="60"/>
      <c r="AD32" s="60"/>
      <c r="AE32" s="59"/>
      <c r="AF32" s="5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</row>
    <row r="33" spans="1:78" s="70" customFormat="1" ht="15" customHeight="1">
      <c r="A33" s="76">
        <v>4267</v>
      </c>
      <c r="B33" s="66" t="s">
        <v>157</v>
      </c>
      <c r="C33" s="63" t="s">
        <v>296</v>
      </c>
      <c r="D33" s="58"/>
      <c r="E33" s="58"/>
      <c r="F33" s="58">
        <v>55</v>
      </c>
      <c r="G33" s="58">
        <v>12044.18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60"/>
      <c r="AB33" s="59"/>
      <c r="AC33" s="60"/>
      <c r="AD33" s="60"/>
      <c r="AE33" s="59"/>
      <c r="AF33" s="5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</row>
    <row r="34" spans="1:78" s="70" customFormat="1" ht="17.25" customHeight="1">
      <c r="A34" s="76">
        <v>4266</v>
      </c>
      <c r="B34" s="66" t="s">
        <v>406</v>
      </c>
      <c r="C34" s="63" t="s">
        <v>296</v>
      </c>
      <c r="D34" s="58"/>
      <c r="E34" s="58"/>
      <c r="F34" s="58"/>
      <c r="G34" s="58">
        <v>3070.35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0"/>
      <c r="AD34" s="60"/>
      <c r="AE34" s="59"/>
      <c r="AF34" s="5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</row>
    <row r="35" spans="1:78" s="70" customFormat="1" ht="19.5" customHeight="1">
      <c r="A35" s="76">
        <v>4269</v>
      </c>
      <c r="B35" s="59" t="s">
        <v>407</v>
      </c>
      <c r="C35" s="63" t="s">
        <v>296</v>
      </c>
      <c r="D35" s="58"/>
      <c r="E35" s="58"/>
      <c r="F35" s="58">
        <v>400</v>
      </c>
      <c r="G35" s="58">
        <v>1956</v>
      </c>
      <c r="H35" s="64"/>
      <c r="I35" s="59"/>
      <c r="J35" s="64"/>
      <c r="K35" s="59"/>
      <c r="L35" s="59"/>
      <c r="M35" s="59"/>
      <c r="N35" s="64"/>
      <c r="O35" s="59"/>
      <c r="P35" s="59"/>
      <c r="Q35" s="59"/>
      <c r="R35" s="64"/>
      <c r="S35" s="59"/>
      <c r="T35" s="59"/>
      <c r="U35" s="59"/>
      <c r="V35" s="64"/>
      <c r="W35" s="59"/>
      <c r="X35" s="64"/>
      <c r="Y35" s="59"/>
      <c r="Z35" s="59"/>
      <c r="AA35" s="60"/>
      <c r="AB35" s="59"/>
      <c r="AC35" s="60"/>
      <c r="AD35" s="60"/>
      <c r="AE35" s="59"/>
      <c r="AF35" s="64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</row>
    <row r="36" spans="1:78" s="70" customFormat="1" ht="26.25" customHeight="1">
      <c r="A36" s="76">
        <v>4260</v>
      </c>
      <c r="B36" s="59" t="s">
        <v>245</v>
      </c>
      <c r="C36" s="66" t="s">
        <v>311</v>
      </c>
      <c r="D36" s="58"/>
      <c r="E36" s="58"/>
      <c r="F36" s="58"/>
      <c r="G36" s="58">
        <v>13.8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60"/>
      <c r="AB36" s="59"/>
      <c r="AC36" s="60"/>
      <c r="AD36" s="60"/>
      <c r="AE36" s="59"/>
      <c r="AF36" s="5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</row>
    <row r="37" spans="1:78" s="49" customFormat="1" ht="19.5" customHeight="1">
      <c r="B37" s="71" t="s">
        <v>286</v>
      </c>
      <c r="D37" s="72"/>
      <c r="E37" s="72"/>
      <c r="F37" s="72"/>
      <c r="G37" s="72"/>
      <c r="H37" s="73"/>
      <c r="I37" s="73"/>
      <c r="K37" s="73"/>
      <c r="L37" s="73"/>
      <c r="M37" s="73"/>
    </row>
    <row r="38" spans="1:78" s="49" customFormat="1" ht="75" customHeight="1">
      <c r="B38" s="153" t="s">
        <v>312</v>
      </c>
      <c r="C38" s="154"/>
      <c r="D38" s="154"/>
      <c r="E38" s="154"/>
      <c r="F38" s="154"/>
      <c r="G38" s="154"/>
      <c r="H38" s="154"/>
      <c r="I38" s="154"/>
      <c r="J38" s="154"/>
      <c r="K38" s="154"/>
      <c r="L38" s="74"/>
      <c r="M38" s="79"/>
      <c r="Q38" s="80"/>
    </row>
    <row r="39" spans="1:78" s="49" customFormat="1" ht="73.5" customHeight="1">
      <c r="B39" s="153" t="s">
        <v>313</v>
      </c>
      <c r="C39" s="154"/>
      <c r="D39" s="154"/>
      <c r="E39" s="154"/>
      <c r="F39" s="154"/>
      <c r="G39" s="154"/>
      <c r="H39" s="154"/>
      <c r="I39" s="154"/>
      <c r="J39" s="154"/>
      <c r="K39" s="154"/>
      <c r="L39" s="74"/>
      <c r="M39" s="74"/>
      <c r="Q39" s="116"/>
    </row>
    <row r="40" spans="1:78" s="49" customFormat="1" ht="81" customHeight="1">
      <c r="B40" s="153" t="s">
        <v>314</v>
      </c>
      <c r="C40" s="154"/>
      <c r="D40" s="154"/>
      <c r="E40" s="154"/>
      <c r="F40" s="154"/>
      <c r="G40" s="154"/>
      <c r="H40" s="154"/>
      <c r="I40" s="154"/>
      <c r="J40" s="154"/>
      <c r="K40" s="154"/>
      <c r="L40" s="74"/>
      <c r="M40" s="74"/>
    </row>
    <row r="41" spans="1:78" s="49" customFormat="1" ht="63" customHeight="1">
      <c r="B41" s="153" t="s">
        <v>315</v>
      </c>
      <c r="C41" s="154"/>
      <c r="D41" s="154"/>
      <c r="E41" s="154"/>
      <c r="F41" s="154"/>
      <c r="G41" s="154"/>
      <c r="H41" s="154"/>
      <c r="I41" s="154"/>
      <c r="J41" s="154"/>
      <c r="K41" s="154"/>
      <c r="L41" s="74"/>
      <c r="M41" s="74"/>
    </row>
    <row r="42" spans="1:78" s="49" customFormat="1" ht="75.75" customHeight="1">
      <c r="B42" s="154" t="s">
        <v>316</v>
      </c>
      <c r="C42" s="154"/>
      <c r="D42" s="154"/>
      <c r="E42" s="154"/>
      <c r="F42" s="154"/>
      <c r="G42" s="154"/>
      <c r="H42" s="154"/>
      <c r="I42" s="154"/>
      <c r="J42" s="154"/>
      <c r="K42" s="154"/>
      <c r="L42" s="74"/>
      <c r="M42" s="74"/>
    </row>
  </sheetData>
  <mergeCells count="28">
    <mergeCell ref="D2:K2"/>
    <mergeCell ref="D3:X3"/>
    <mergeCell ref="B4:AA4"/>
    <mergeCell ref="A5:A6"/>
    <mergeCell ref="B5:B6"/>
    <mergeCell ref="C5:C6"/>
    <mergeCell ref="D5:D6"/>
    <mergeCell ref="E5:E6"/>
    <mergeCell ref="H5:H6"/>
    <mergeCell ref="I5:I6"/>
    <mergeCell ref="W5:W6"/>
    <mergeCell ref="X5:AD5"/>
    <mergeCell ref="F5:F6"/>
    <mergeCell ref="G5:G6"/>
    <mergeCell ref="AE5:AE6"/>
    <mergeCell ref="AF5:AF6"/>
    <mergeCell ref="B38:K38"/>
    <mergeCell ref="J5:J6"/>
    <mergeCell ref="K5:K6"/>
    <mergeCell ref="L5:N5"/>
    <mergeCell ref="O5:O6"/>
    <mergeCell ref="P5:R5"/>
    <mergeCell ref="S5:S6"/>
    <mergeCell ref="B39:K39"/>
    <mergeCell ref="B40:K40"/>
    <mergeCell ref="B41:K41"/>
    <mergeCell ref="B42:K42"/>
    <mergeCell ref="T5:V5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W42"/>
  <sheetViews>
    <sheetView topLeftCell="A31" zoomScaleNormal="100" workbookViewId="0">
      <selection activeCell="B37" sqref="B37"/>
    </sheetView>
  </sheetViews>
  <sheetFormatPr defaultColWidth="9.140625" defaultRowHeight="15"/>
  <cols>
    <col min="1" max="1" width="6" style="84" customWidth="1"/>
    <col min="2" max="2" width="33.140625" style="84" customWidth="1"/>
    <col min="3" max="3" width="24.85546875" style="84" customWidth="1"/>
    <col min="4" max="4" width="31.5703125" style="84" customWidth="1"/>
    <col min="5" max="5" width="40.28515625" style="84" customWidth="1"/>
    <col min="6" max="6" width="28.42578125" style="84" customWidth="1"/>
    <col min="7" max="7" width="22.28515625" style="84" customWidth="1"/>
    <col min="8" max="9" width="10.42578125" style="84" customWidth="1"/>
    <col min="10" max="10" width="16.42578125" style="84" customWidth="1"/>
    <col min="11" max="11" width="35" style="84" customWidth="1"/>
    <col min="12" max="12" width="10.7109375" style="84" customWidth="1"/>
    <col min="13" max="13" width="10.5703125" style="84" customWidth="1"/>
    <col min="14" max="14" width="9.5703125" style="84" customWidth="1"/>
    <col min="15" max="15" width="8.140625" style="84" customWidth="1"/>
    <col min="16" max="16" width="8" style="84" customWidth="1"/>
    <col min="17" max="20" width="9.140625" style="84"/>
    <col min="21" max="23" width="9.140625" style="84" hidden="1" customWidth="1"/>
    <col min="24" max="16384" width="9.140625" style="84"/>
  </cols>
  <sheetData>
    <row r="1" spans="1:23" ht="15.75">
      <c r="A1" s="83" t="s">
        <v>324</v>
      </c>
      <c r="C1" s="83"/>
      <c r="D1" s="83"/>
      <c r="E1" s="83"/>
      <c r="F1" s="83"/>
      <c r="G1" s="83"/>
      <c r="H1" s="83"/>
      <c r="I1" s="83"/>
      <c r="J1" s="83"/>
      <c r="U1" s="85" t="s">
        <v>325</v>
      </c>
      <c r="V1" s="85" t="s">
        <v>326</v>
      </c>
      <c r="W1" s="85" t="s">
        <v>327</v>
      </c>
    </row>
    <row r="2" spans="1:23">
      <c r="A2" s="86"/>
      <c r="C2" s="86"/>
      <c r="D2" s="86"/>
      <c r="E2" s="86"/>
      <c r="F2" s="86"/>
      <c r="G2" s="86"/>
      <c r="H2" s="86"/>
      <c r="I2" s="86"/>
      <c r="J2" s="86"/>
      <c r="U2" s="85" t="s">
        <v>328</v>
      </c>
      <c r="V2" s="85" t="s">
        <v>329</v>
      </c>
      <c r="W2" s="85"/>
    </row>
    <row r="3" spans="1:23" ht="15.75" customHeight="1">
      <c r="A3" s="87" t="s">
        <v>330</v>
      </c>
      <c r="C3" s="88"/>
      <c r="D3" s="88"/>
      <c r="E3" s="88"/>
      <c r="F3" s="88"/>
      <c r="G3" s="86"/>
      <c r="H3" s="86"/>
      <c r="I3" s="86"/>
      <c r="J3" s="86"/>
      <c r="U3" s="85" t="s">
        <v>331</v>
      </c>
      <c r="V3" s="85" t="s">
        <v>332</v>
      </c>
      <c r="W3" s="85"/>
    </row>
    <row r="4" spans="1:23" ht="15.75" customHeight="1">
      <c r="B4" s="89"/>
      <c r="C4" s="89"/>
      <c r="D4" s="89"/>
      <c r="E4" s="89"/>
      <c r="F4" s="89"/>
      <c r="G4" s="90"/>
      <c r="H4" s="90"/>
      <c r="I4" s="90"/>
      <c r="J4" s="90"/>
      <c r="U4" s="85" t="s">
        <v>333</v>
      </c>
      <c r="V4" s="85"/>
    </row>
    <row r="5" spans="1:23" ht="18.75" customHeight="1">
      <c r="B5" s="91" t="s">
        <v>334</v>
      </c>
      <c r="C5" s="92">
        <f>'[2]2024-2026 mjcc'!G105</f>
        <v>1160</v>
      </c>
      <c r="E5" s="91" t="s">
        <v>335</v>
      </c>
      <c r="F5" s="93">
        <v>2019</v>
      </c>
      <c r="H5" s="90"/>
      <c r="I5" s="90"/>
      <c r="J5" s="90"/>
    </row>
    <row r="6" spans="1:23" ht="40.5">
      <c r="B6" s="91" t="s">
        <v>336</v>
      </c>
      <c r="C6" s="94" t="str">
        <f>'[2]2024-2026 mjcc'!I105</f>
        <v xml:space="preserve"> Հաշմանդամություն ունեցող անձանց աջակցություն </v>
      </c>
      <c r="E6" s="91" t="s">
        <v>337</v>
      </c>
      <c r="F6" s="93" t="s">
        <v>338</v>
      </c>
      <c r="H6" s="90"/>
      <c r="I6" s="90"/>
      <c r="J6" s="90"/>
    </row>
    <row r="7" spans="1:23" ht="18" customHeight="1">
      <c r="B7" s="91" t="s">
        <v>339</v>
      </c>
      <c r="C7" s="92">
        <f>'[2]2024-2026 mjcc'!H109</f>
        <v>11012</v>
      </c>
      <c r="H7" s="90"/>
      <c r="I7" s="90"/>
      <c r="J7" s="90"/>
    </row>
    <row r="8" spans="1:23" ht="67.5">
      <c r="B8" s="91" t="s">
        <v>340</v>
      </c>
      <c r="C8" s="94" t="str">
        <f>'[2]2024-2026 mjcc'!I109</f>
        <v>Հաշմանդամություն ունեցող անձանց սոցիալ- վերականգնողական ծառայություններ ցերեկային կենտրոնում</v>
      </c>
      <c r="H8" s="90"/>
      <c r="I8" s="90"/>
      <c r="J8" s="90"/>
    </row>
    <row r="9" spans="1:23" ht="17.25">
      <c r="B9" s="86"/>
      <c r="C9" s="86"/>
      <c r="D9" s="86"/>
      <c r="E9" s="86"/>
      <c r="F9" s="90"/>
      <c r="G9" s="90"/>
      <c r="H9" s="90"/>
      <c r="I9" s="90"/>
      <c r="J9" s="90"/>
    </row>
    <row r="10" spans="1:23" ht="15.75" customHeight="1">
      <c r="A10" s="87" t="s">
        <v>341</v>
      </c>
      <c r="C10" s="90"/>
      <c r="D10" s="90"/>
      <c r="E10" s="90"/>
      <c r="F10" s="90"/>
      <c r="G10" s="90"/>
      <c r="H10" s="90"/>
      <c r="I10" s="90"/>
      <c r="J10" s="90"/>
    </row>
    <row r="11" spans="1:23" ht="17.25">
      <c r="B11" s="90"/>
      <c r="C11" s="90"/>
      <c r="D11" s="90"/>
      <c r="E11" s="90"/>
      <c r="F11" s="90"/>
      <c r="G11" s="90"/>
      <c r="H11" s="90"/>
      <c r="I11" s="90"/>
      <c r="J11" s="90"/>
    </row>
    <row r="12" spans="1:23" ht="55.5">
      <c r="B12" s="95" t="s">
        <v>342</v>
      </c>
      <c r="C12" s="96" t="s">
        <v>343</v>
      </c>
      <c r="D12" s="96" t="s">
        <v>344</v>
      </c>
      <c r="E12" s="96" t="s">
        <v>345</v>
      </c>
      <c r="F12" s="90"/>
      <c r="G12" s="90"/>
      <c r="H12" s="90"/>
      <c r="I12" s="90"/>
      <c r="J12" s="90"/>
    </row>
    <row r="13" spans="1:23" ht="122.25">
      <c r="B13" s="97" t="s">
        <v>346</v>
      </c>
      <c r="C13" s="98" t="s">
        <v>347</v>
      </c>
      <c r="D13" s="98" t="s">
        <v>348</v>
      </c>
      <c r="E13" s="98" t="s">
        <v>349</v>
      </c>
      <c r="F13" s="89"/>
      <c r="G13" s="90"/>
      <c r="H13" s="90"/>
      <c r="I13" s="90"/>
      <c r="J13" s="89"/>
    </row>
    <row r="14" spans="1:23" ht="17.25">
      <c r="B14" s="99"/>
      <c r="C14" s="99"/>
      <c r="D14" s="99"/>
      <c r="E14" s="99"/>
      <c r="F14" s="90"/>
      <c r="G14" s="90"/>
      <c r="H14" s="90"/>
      <c r="I14" s="90"/>
      <c r="J14" s="89"/>
    </row>
    <row r="15" spans="1:23" ht="17.25">
      <c r="A15" s="87" t="s">
        <v>350</v>
      </c>
      <c r="C15" s="90"/>
      <c r="D15" s="90"/>
      <c r="E15" s="90"/>
      <c r="F15" s="90"/>
      <c r="G15" s="90"/>
      <c r="H15" s="90"/>
      <c r="I15" s="90"/>
      <c r="J15" s="89"/>
    </row>
    <row r="16" spans="1:23" ht="17.25">
      <c r="B16" s="99"/>
      <c r="C16" s="90"/>
      <c r="D16" s="90"/>
      <c r="E16" s="90"/>
      <c r="F16" s="90"/>
      <c r="G16" s="90"/>
      <c r="H16" s="90"/>
      <c r="I16" s="90"/>
      <c r="J16" s="89"/>
    </row>
    <row r="17" spans="1:11" ht="15" customHeight="1">
      <c r="B17" s="184" t="s">
        <v>351</v>
      </c>
      <c r="C17" s="184" t="s">
        <v>352</v>
      </c>
      <c r="D17" s="184" t="s">
        <v>353</v>
      </c>
      <c r="E17" s="184" t="s">
        <v>354</v>
      </c>
      <c r="F17" s="185" t="s">
        <v>355</v>
      </c>
      <c r="G17" s="185"/>
      <c r="H17" s="185"/>
      <c r="I17" s="185"/>
      <c r="J17" s="185"/>
      <c r="K17" s="183" t="s">
        <v>356</v>
      </c>
    </row>
    <row r="18" spans="1:11">
      <c r="B18" s="184"/>
      <c r="C18" s="184"/>
      <c r="D18" s="184"/>
      <c r="E18" s="184"/>
      <c r="F18" s="100" t="s">
        <v>384</v>
      </c>
      <c r="G18" s="100" t="s">
        <v>385</v>
      </c>
      <c r="H18" s="100" t="s">
        <v>320</v>
      </c>
      <c r="I18" s="100" t="s">
        <v>357</v>
      </c>
      <c r="J18" s="100" t="s">
        <v>383</v>
      </c>
      <c r="K18" s="183"/>
    </row>
    <row r="19" spans="1:11" ht="48" customHeight="1">
      <c r="B19" s="101" t="s">
        <v>358</v>
      </c>
      <c r="C19" s="101" t="s">
        <v>359</v>
      </c>
      <c r="D19" s="101" t="s">
        <v>297</v>
      </c>
      <c r="E19" s="101"/>
      <c r="F19" s="101">
        <v>328</v>
      </c>
      <c r="G19" s="101">
        <v>410</v>
      </c>
      <c r="H19" s="101">
        <v>445</v>
      </c>
      <c r="I19" s="101">
        <v>445</v>
      </c>
      <c r="J19" s="101">
        <v>445</v>
      </c>
      <c r="K19" s="177" t="s">
        <v>360</v>
      </c>
    </row>
    <row r="20" spans="1:11" ht="56.25" customHeight="1">
      <c r="B20" s="101" t="s">
        <v>378</v>
      </c>
      <c r="C20" s="101" t="s">
        <v>361</v>
      </c>
      <c r="D20" s="101" t="s">
        <v>329</v>
      </c>
      <c r="E20" s="101"/>
      <c r="F20" s="101">
        <v>161151.6</v>
      </c>
      <c r="G20" s="101">
        <v>201443.7</v>
      </c>
      <c r="H20" s="101">
        <f>'Poak-Himnadram'!N13</f>
        <v>231811.66334423996</v>
      </c>
      <c r="I20" s="101">
        <f>'Poak-Himnadram'!R13</f>
        <v>231811.66334423996</v>
      </c>
      <c r="J20" s="101">
        <f>'Poak-Himnadram'!V13</f>
        <v>231811.66334423996</v>
      </c>
      <c r="K20" s="178"/>
    </row>
    <row r="21" spans="1:11" ht="17.25">
      <c r="B21" s="90"/>
      <c r="C21" s="90"/>
      <c r="D21" s="90"/>
      <c r="E21" s="90"/>
      <c r="F21" s="90"/>
      <c r="G21" s="90"/>
      <c r="H21" s="90"/>
      <c r="I21" s="90"/>
      <c r="J21" s="90"/>
    </row>
    <row r="22" spans="1:11" ht="15.75">
      <c r="A22" s="102" t="s">
        <v>362</v>
      </c>
      <c r="C22" s="103"/>
      <c r="D22" s="103"/>
      <c r="E22" s="103"/>
      <c r="F22" s="103"/>
      <c r="G22" s="103"/>
      <c r="H22" s="103"/>
      <c r="I22" s="103"/>
      <c r="J22" s="103"/>
    </row>
    <row r="23" spans="1:11">
      <c r="A23" s="104"/>
      <c r="C23" s="105"/>
      <c r="D23" s="105"/>
      <c r="E23" s="105"/>
      <c r="F23" s="105"/>
      <c r="G23" s="105"/>
      <c r="H23" s="105"/>
      <c r="I23" s="105"/>
      <c r="J23" s="105"/>
    </row>
    <row r="24" spans="1:11">
      <c r="A24" s="106" t="s">
        <v>363</v>
      </c>
      <c r="C24" s="107"/>
      <c r="D24" s="107"/>
      <c r="E24" s="103"/>
      <c r="F24" s="103"/>
      <c r="G24" s="103"/>
      <c r="H24" s="103"/>
      <c r="I24" s="103"/>
      <c r="J24" s="103"/>
    </row>
    <row r="25" spans="1:11">
      <c r="B25" s="107"/>
      <c r="C25" s="107"/>
      <c r="D25" s="107"/>
      <c r="E25" s="103"/>
      <c r="F25" s="103"/>
      <c r="G25" s="103"/>
      <c r="H25" s="103"/>
      <c r="I25" s="103"/>
      <c r="J25" s="103"/>
    </row>
    <row r="26" spans="1:11">
      <c r="B26" s="107"/>
      <c r="C26" s="107"/>
      <c r="D26" s="107"/>
      <c r="E26" s="103"/>
      <c r="F26" s="103"/>
      <c r="G26" s="103"/>
      <c r="H26" s="103"/>
      <c r="I26" s="103"/>
      <c r="J26" s="103"/>
    </row>
    <row r="27" spans="1:11">
      <c r="B27" s="107"/>
      <c r="C27" s="107"/>
      <c r="D27" s="107"/>
      <c r="E27" s="103"/>
      <c r="F27" s="103"/>
      <c r="G27" s="103"/>
      <c r="H27" s="103"/>
      <c r="I27" s="103"/>
      <c r="J27" s="103"/>
    </row>
    <row r="28" spans="1:11">
      <c r="B28" s="107"/>
      <c r="C28" s="107"/>
      <c r="D28" s="107"/>
      <c r="E28" s="103"/>
      <c r="F28" s="103"/>
      <c r="G28" s="103"/>
      <c r="H28" s="103"/>
      <c r="I28" s="103"/>
      <c r="J28" s="103"/>
    </row>
    <row r="29" spans="1:11">
      <c r="A29" s="106" t="s">
        <v>364</v>
      </c>
      <c r="E29" s="103"/>
      <c r="F29" s="103"/>
      <c r="G29" s="103"/>
      <c r="H29" s="103"/>
      <c r="I29" s="103"/>
      <c r="J29" s="103"/>
    </row>
    <row r="30" spans="1:11" ht="23.25" customHeight="1">
      <c r="B30" s="179"/>
      <c r="C30" s="180"/>
      <c r="D30" s="180"/>
      <c r="E30" s="181"/>
      <c r="F30" s="103"/>
      <c r="G30" s="103"/>
      <c r="H30" s="103"/>
      <c r="I30" s="103"/>
      <c r="J30" s="103"/>
    </row>
    <row r="31" spans="1:11" ht="17.25">
      <c r="B31" s="90"/>
      <c r="C31" s="90"/>
      <c r="D31" s="90"/>
      <c r="E31" s="103"/>
      <c r="F31" s="103"/>
      <c r="G31" s="103"/>
      <c r="H31" s="103"/>
      <c r="I31" s="103"/>
      <c r="J31" s="103"/>
    </row>
    <row r="32" spans="1:11">
      <c r="A32" s="87" t="s">
        <v>365</v>
      </c>
    </row>
    <row r="34" spans="2:19" ht="43.5" customHeight="1">
      <c r="B34" s="182" t="s">
        <v>366</v>
      </c>
      <c r="C34" s="108" t="s">
        <v>367</v>
      </c>
      <c r="D34" s="108" t="s">
        <v>368</v>
      </c>
      <c r="E34" s="175" t="s">
        <v>369</v>
      </c>
      <c r="F34" s="175"/>
      <c r="G34" s="175"/>
      <c r="H34" s="175" t="s">
        <v>370</v>
      </c>
      <c r="I34" s="175"/>
      <c r="J34" s="175"/>
      <c r="K34" s="175" t="s">
        <v>371</v>
      </c>
      <c r="L34" s="175"/>
      <c r="M34" s="175"/>
      <c r="N34" s="175" t="s">
        <v>372</v>
      </c>
      <c r="O34" s="175"/>
      <c r="P34" s="175"/>
      <c r="Q34" s="176" t="s">
        <v>373</v>
      </c>
      <c r="R34" s="176"/>
      <c r="S34" s="176"/>
    </row>
    <row r="35" spans="2:19" ht="30" customHeight="1">
      <c r="B35" s="182"/>
      <c r="C35" s="108" t="s">
        <v>302</v>
      </c>
      <c r="D35" s="108" t="s">
        <v>320</v>
      </c>
      <c r="E35" s="109" t="s">
        <v>357</v>
      </c>
      <c r="F35" s="109" t="s">
        <v>383</v>
      </c>
      <c r="G35" s="109" t="s">
        <v>409</v>
      </c>
      <c r="H35" s="122" t="s">
        <v>357</v>
      </c>
      <c r="I35" s="122" t="s">
        <v>383</v>
      </c>
      <c r="J35" s="122" t="s">
        <v>409</v>
      </c>
      <c r="K35" s="122" t="s">
        <v>357</v>
      </c>
      <c r="L35" s="122" t="s">
        <v>383</v>
      </c>
      <c r="M35" s="122" t="s">
        <v>409</v>
      </c>
      <c r="N35" s="115" t="s">
        <v>320</v>
      </c>
      <c r="O35" s="115" t="s">
        <v>357</v>
      </c>
      <c r="P35" s="115" t="s">
        <v>383</v>
      </c>
      <c r="Q35" s="122" t="s">
        <v>357</v>
      </c>
      <c r="R35" s="122" t="s">
        <v>383</v>
      </c>
      <c r="S35" s="122" t="s">
        <v>409</v>
      </c>
    </row>
    <row r="36" spans="2:19" ht="40.5">
      <c r="B36" s="111" t="s">
        <v>410</v>
      </c>
      <c r="C36" s="111">
        <f>'Poak-Himnadram'!F13</f>
        <v>190607.14499999999</v>
      </c>
      <c r="D36" s="111">
        <f>'Poak-Himnadram'!H13</f>
        <v>218640.06117493799</v>
      </c>
      <c r="E36" s="118">
        <f>'Poak-Himnadram'!N13-'Poak-Himnadram'!H13</f>
        <v>13171.602169301972</v>
      </c>
      <c r="F36" s="118">
        <f>'Poak-Himnadram'!R13-'Poak-Himnadram'!H13</f>
        <v>13171.602169301972</v>
      </c>
      <c r="G36" s="118">
        <f>'Poak-Himnadram'!V13-'Poak-Himnadram'!H13</f>
        <v>13171.602169301972</v>
      </c>
      <c r="H36" s="112"/>
      <c r="I36" s="112"/>
      <c r="J36" s="112"/>
      <c r="K36" s="117"/>
      <c r="L36" s="119"/>
      <c r="M36" s="109"/>
      <c r="N36" s="112"/>
      <c r="O36" s="112"/>
      <c r="P36" s="112"/>
      <c r="Q36" s="120">
        <f>E36+D36</f>
        <v>231811.66334423996</v>
      </c>
      <c r="R36" s="120">
        <v>231811.66334423996</v>
      </c>
      <c r="S36" s="120">
        <v>231811.66334423996</v>
      </c>
    </row>
    <row r="37" spans="2:19">
      <c r="B37" s="111"/>
      <c r="C37" s="111"/>
      <c r="D37" s="111"/>
      <c r="E37" s="112"/>
      <c r="F37" s="112"/>
      <c r="G37" s="112"/>
      <c r="H37" s="112"/>
      <c r="I37" s="112"/>
      <c r="J37" s="112"/>
      <c r="K37" s="109"/>
      <c r="L37" s="109"/>
      <c r="M37" s="109"/>
      <c r="N37" s="112"/>
      <c r="O37" s="112"/>
      <c r="P37" s="112"/>
      <c r="Q37" s="110">
        <f t="shared" ref="Q37:S39" si="0">K37+N37</f>
        <v>0</v>
      </c>
      <c r="R37" s="110">
        <f t="shared" si="0"/>
        <v>0</v>
      </c>
      <c r="S37" s="110">
        <f t="shared" si="0"/>
        <v>0</v>
      </c>
    </row>
    <row r="38" spans="2:19">
      <c r="B38" s="111"/>
      <c r="C38" s="111"/>
      <c r="D38" s="111"/>
      <c r="E38" s="112"/>
      <c r="F38" s="112"/>
      <c r="G38" s="112"/>
      <c r="H38" s="112"/>
      <c r="I38" s="112"/>
      <c r="J38" s="112"/>
      <c r="K38" s="109"/>
      <c r="L38" s="109"/>
      <c r="M38" s="109"/>
      <c r="N38" s="112"/>
      <c r="O38" s="112"/>
      <c r="P38" s="112"/>
      <c r="Q38" s="110">
        <f t="shared" si="0"/>
        <v>0</v>
      </c>
      <c r="R38" s="110">
        <f t="shared" si="0"/>
        <v>0</v>
      </c>
      <c r="S38" s="110">
        <f t="shared" si="0"/>
        <v>0</v>
      </c>
    </row>
    <row r="39" spans="2:19">
      <c r="B39" s="111"/>
      <c r="C39" s="111"/>
      <c r="D39" s="111"/>
      <c r="E39" s="112"/>
      <c r="F39" s="112"/>
      <c r="G39" s="112"/>
      <c r="H39" s="112"/>
      <c r="I39" s="112"/>
      <c r="J39" s="112"/>
      <c r="K39" s="109"/>
      <c r="L39" s="109"/>
      <c r="M39" s="109"/>
      <c r="N39" s="112"/>
      <c r="O39" s="112"/>
      <c r="P39" s="112"/>
      <c r="Q39" s="110">
        <f t="shared" si="0"/>
        <v>0</v>
      </c>
      <c r="R39" s="110">
        <f t="shared" si="0"/>
        <v>0</v>
      </c>
      <c r="S39" s="110">
        <f t="shared" si="0"/>
        <v>0</v>
      </c>
    </row>
    <row r="40" spans="2:19" ht="28.5">
      <c r="B40" s="113" t="s">
        <v>374</v>
      </c>
      <c r="C40" s="111"/>
      <c r="D40" s="111"/>
      <c r="E40" s="109">
        <f>SUM(E36:E39)</f>
        <v>13171.602169301972</v>
      </c>
      <c r="F40" s="109">
        <f t="shared" ref="F40:J40" si="1">SUM(F36:F39)</f>
        <v>13171.602169301972</v>
      </c>
      <c r="G40" s="109">
        <f t="shared" si="1"/>
        <v>13171.602169301972</v>
      </c>
      <c r="H40" s="109">
        <f t="shared" si="1"/>
        <v>0</v>
      </c>
      <c r="I40" s="109">
        <f t="shared" si="1"/>
        <v>0</v>
      </c>
      <c r="J40" s="109">
        <f t="shared" si="1"/>
        <v>0</v>
      </c>
      <c r="K40" s="109"/>
      <c r="L40" s="109"/>
      <c r="M40" s="109"/>
      <c r="N40" s="108" t="s">
        <v>298</v>
      </c>
      <c r="O40" s="108" t="s">
        <v>298</v>
      </c>
      <c r="P40" s="108" t="s">
        <v>298</v>
      </c>
      <c r="Q40" s="110" t="s">
        <v>298</v>
      </c>
      <c r="R40" s="110" t="s">
        <v>298</v>
      </c>
      <c r="S40" s="110" t="s">
        <v>298</v>
      </c>
    </row>
    <row r="41" spans="2:19" ht="28.5">
      <c r="B41" s="113" t="s">
        <v>375</v>
      </c>
      <c r="C41" s="111">
        <f>C36</f>
        <v>190607.14499999999</v>
      </c>
      <c r="D41" s="111">
        <f>'[2]2024-2026 mjcc'!N109</f>
        <v>201443.7</v>
      </c>
      <c r="E41" s="109" t="s">
        <v>376</v>
      </c>
      <c r="F41" s="109" t="s">
        <v>376</v>
      </c>
      <c r="G41" s="109" t="s">
        <v>376</v>
      </c>
      <c r="H41" s="109" t="s">
        <v>376</v>
      </c>
      <c r="I41" s="109" t="s">
        <v>376</v>
      </c>
      <c r="J41" s="109" t="s">
        <v>376</v>
      </c>
      <c r="K41" s="109"/>
      <c r="L41" s="109"/>
      <c r="M41" s="109"/>
      <c r="N41" s="108" t="s">
        <v>298</v>
      </c>
      <c r="O41" s="108" t="s">
        <v>298</v>
      </c>
      <c r="P41" s="108" t="s">
        <v>298</v>
      </c>
      <c r="Q41" s="110" t="s">
        <v>298</v>
      </c>
      <c r="R41" s="110" t="s">
        <v>298</v>
      </c>
      <c r="S41" s="110" t="s">
        <v>298</v>
      </c>
    </row>
    <row r="42" spans="2:19">
      <c r="B42" s="113" t="s">
        <v>377</v>
      </c>
      <c r="C42" s="109">
        <f>SUM(C36:C39)</f>
        <v>190607.14499999999</v>
      </c>
      <c r="D42" s="109">
        <f>SUM(D36:D39)</f>
        <v>218640.06117493799</v>
      </c>
      <c r="E42" s="109">
        <f>E40</f>
        <v>13171.602169301972</v>
      </c>
      <c r="F42" s="109">
        <f t="shared" ref="F42:J42" si="2">F40</f>
        <v>13171.602169301972</v>
      </c>
      <c r="G42" s="109">
        <f t="shared" si="2"/>
        <v>13171.602169301972</v>
      </c>
      <c r="H42" s="109">
        <f t="shared" si="2"/>
        <v>0</v>
      </c>
      <c r="I42" s="109">
        <f t="shared" si="2"/>
        <v>0</v>
      </c>
      <c r="J42" s="109">
        <f t="shared" si="2"/>
        <v>0</v>
      </c>
      <c r="K42" s="108"/>
      <c r="L42" s="108"/>
      <c r="M42" s="108"/>
      <c r="N42" s="108">
        <f>SUM(N36:N39)</f>
        <v>0</v>
      </c>
      <c r="O42" s="108">
        <f t="shared" ref="O42:P42" si="3">SUM(O36:O39)</f>
        <v>0</v>
      </c>
      <c r="P42" s="108">
        <f t="shared" si="3"/>
        <v>0</v>
      </c>
      <c r="Q42" s="120">
        <f>Q36</f>
        <v>231811.66334423996</v>
      </c>
      <c r="R42" s="120">
        <f>R36</f>
        <v>231811.66334423996</v>
      </c>
      <c r="S42" s="120">
        <f>S36</f>
        <v>231811.66334423996</v>
      </c>
    </row>
  </sheetData>
  <mergeCells count="14">
    <mergeCell ref="K17:K18"/>
    <mergeCell ref="B17:B18"/>
    <mergeCell ref="C17:C18"/>
    <mergeCell ref="D17:D18"/>
    <mergeCell ref="E17:E18"/>
    <mergeCell ref="F17:J17"/>
    <mergeCell ref="N34:P34"/>
    <mergeCell ref="Q34:S34"/>
    <mergeCell ref="K19:K20"/>
    <mergeCell ref="B30:E30"/>
    <mergeCell ref="B34:B35"/>
    <mergeCell ref="E34:G34"/>
    <mergeCell ref="H34:J34"/>
    <mergeCell ref="K34:M34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autizm</vt:lpstr>
      <vt:lpstr>Poak-Himnadram</vt:lpstr>
      <vt:lpstr>Հ1 Ձև 2 1160-11012</vt:lpstr>
      <vt:lpstr>Sheet2</vt:lpstr>
      <vt:lpstr>Sheet3</vt:lpstr>
      <vt:lpstr>autizm!Print_Titles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2025-02-27T06:20:26Z</dcterms:modified>
</cp:coreProperties>
</file>